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'1.Ведомость'!$A$1:$D$34</definedName>
  </definedNames>
  <calcPr calcId="162913" iterate="1"/>
</workbook>
</file>

<file path=xl/calcChain.xml><?xml version="1.0" encoding="utf-8"?>
<calcChain xmlns="http://schemas.openxmlformats.org/spreadsheetml/2006/main">
  <c r="BZ30" i="9" l="1"/>
  <c r="BZ27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1" i="3"/>
  <c r="Y1" i="3"/>
  <c r="CV1" i="3" s="1"/>
  <c r="CU1" i="3"/>
  <c r="CX1" i="3"/>
  <c r="DI1" i="3" s="1"/>
  <c r="DJ1" i="3" s="1"/>
  <c r="CY1" i="3"/>
  <c r="CZ1" i="3"/>
  <c r="DA1" i="3"/>
  <c r="DB1" i="3"/>
  <c r="DC1" i="3"/>
  <c r="DH1" i="3"/>
  <c r="A2" i="3"/>
  <c r="Y2" i="3"/>
  <c r="CV2" i="3" s="1"/>
  <c r="CU2" i="3"/>
  <c r="CY2" i="3"/>
  <c r="CZ2" i="3"/>
  <c r="DB2" i="3" s="1"/>
  <c r="DA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U4" i="3"/>
  <c r="CV4" i="3"/>
  <c r="CX4" i="3"/>
  <c r="DI4" i="3" s="1"/>
  <c r="DJ4" i="3" s="1"/>
  <c r="CY4" i="3"/>
  <c r="CZ4" i="3"/>
  <c r="DA4" i="3"/>
  <c r="DB4" i="3"/>
  <c r="DC4" i="3"/>
  <c r="DG4" i="3"/>
  <c r="DH4" i="3"/>
  <c r="A5" i="3"/>
  <c r="Y5" i="3"/>
  <c r="CV5" i="3" s="1"/>
  <c r="CU5" i="3"/>
  <c r="CX5" i="3"/>
  <c r="DI5" i="3" s="1"/>
  <c r="DJ5" i="3" s="1"/>
  <c r="CY5" i="3"/>
  <c r="CZ5" i="3"/>
  <c r="DA5" i="3"/>
  <c r="DB5" i="3"/>
  <c r="DC5" i="3"/>
  <c r="DH5" i="3"/>
  <c r="A6" i="3"/>
  <c r="Y6" i="3"/>
  <c r="CV6" i="3" s="1"/>
  <c r="CU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D28" i="1" s="1"/>
  <c r="AF28" i="1"/>
  <c r="AG28" i="1"/>
  <c r="CU28" i="1" s="1"/>
  <c r="T28" i="1" s="1"/>
  <c r="AG31" i="1" s="1"/>
  <c r="AH28" i="1"/>
  <c r="AI28" i="1"/>
  <c r="AJ28" i="1"/>
  <c r="CR28" i="1"/>
  <c r="Q28" i="1" s="1"/>
  <c r="AD31" i="1" s="1"/>
  <c r="CS28" i="1"/>
  <c r="R28" i="1" s="1"/>
  <c r="CT28" i="1"/>
  <c r="S28" i="1" s="1"/>
  <c r="CV28" i="1"/>
  <c r="U28" i="1" s="1"/>
  <c r="CW28" i="1"/>
  <c r="V28" i="1" s="1"/>
  <c r="AI31" i="1" s="1"/>
  <c r="CX28" i="1"/>
  <c r="W28" i="1" s="1"/>
  <c r="GL28" i="1"/>
  <c r="GN28" i="1"/>
  <c r="GO28" i="1"/>
  <c r="GV28" i="1"/>
  <c r="HC28" i="1" s="1"/>
  <c r="GX28" i="1" s="1"/>
  <c r="CJ31" i="1" s="1"/>
  <c r="C29" i="1"/>
  <c r="D29" i="1"/>
  <c r="AC29" i="1"/>
  <c r="CQ29" i="1" s="1"/>
  <c r="P29" i="1" s="1"/>
  <c r="AE29" i="1"/>
  <c r="AD29" i="1" s="1"/>
  <c r="AF29" i="1"/>
  <c r="AG29" i="1"/>
  <c r="CU29" i="1" s="1"/>
  <c r="T29" i="1" s="1"/>
  <c r="AH29" i="1"/>
  <c r="AI29" i="1"/>
  <c r="CW29" i="1" s="1"/>
  <c r="V29" i="1" s="1"/>
  <c r="AJ29" i="1"/>
  <c r="CR29" i="1"/>
  <c r="Q29" i="1" s="1"/>
  <c r="CT29" i="1"/>
  <c r="S29" i="1" s="1"/>
  <c r="CV29" i="1"/>
  <c r="U29" i="1" s="1"/>
  <c r="CX29" i="1"/>
  <c r="W29" i="1" s="1"/>
  <c r="GL29" i="1"/>
  <c r="GN29" i="1"/>
  <c r="GO29" i="1"/>
  <c r="GV29" i="1"/>
  <c r="HC29" i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BX31" i="1"/>
  <c r="BX26" i="1" s="1"/>
  <c r="BY31" i="1"/>
  <c r="CI31" i="1" s="1"/>
  <c r="BZ31" i="1"/>
  <c r="BZ26" i="1" s="1"/>
  <c r="CB31" i="1"/>
  <c r="CB26" i="1" s="1"/>
  <c r="CC31" i="1"/>
  <c r="CC26" i="1" s="1"/>
  <c r="CG31" i="1"/>
  <c r="CG26" i="1" s="1"/>
  <c r="CK31" i="1"/>
  <c r="CK26" i="1" s="1"/>
  <c r="CL31" i="1"/>
  <c r="CL26" i="1" s="1"/>
  <c r="CM31" i="1"/>
  <c r="CM26" i="1" s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CY29" i="1" l="1"/>
  <c r="X29" i="1" s="1"/>
  <c r="CP29" i="1"/>
  <c r="O29" i="1" s="1"/>
  <c r="AI26" i="1"/>
  <c r="V31" i="1"/>
  <c r="T31" i="1"/>
  <c r="AG26" i="1"/>
  <c r="AH31" i="1"/>
  <c r="CY28" i="1"/>
  <c r="X28" i="1" s="1"/>
  <c r="AK31" i="1" s="1"/>
  <c r="CZ28" i="1"/>
  <c r="Y28" i="1" s="1"/>
  <c r="AF31" i="1"/>
  <c r="DG7" i="3"/>
  <c r="DH7" i="3"/>
  <c r="DI7" i="3"/>
  <c r="DJ7" i="3" s="1"/>
  <c r="DF7" i="3"/>
  <c r="CI26" i="1"/>
  <c r="AZ31" i="1"/>
  <c r="CJ26" i="1"/>
  <c r="BA31" i="1"/>
  <c r="AJ31" i="1"/>
  <c r="AE31" i="1"/>
  <c r="AC31" i="1"/>
  <c r="CP28" i="1"/>
  <c r="O28" i="1" s="1"/>
  <c r="DG3" i="3"/>
  <c r="DH3" i="3"/>
  <c r="DI3" i="3"/>
  <c r="DJ3" i="3" s="1"/>
  <c r="DF3" i="3"/>
  <c r="AD26" i="1"/>
  <c r="Q31" i="1"/>
  <c r="BB31" i="1"/>
  <c r="AX31" i="1"/>
  <c r="AT31" i="1"/>
  <c r="AP31" i="1"/>
  <c r="CS29" i="1"/>
  <c r="R29" i="1" s="1"/>
  <c r="CZ29" i="1" s="1"/>
  <c r="Y29" i="1" s="1"/>
  <c r="AB29" i="1"/>
  <c r="BY26" i="1"/>
  <c r="AS31" i="1"/>
  <c r="AO31" i="1"/>
  <c r="AB28" i="1"/>
  <c r="CX6" i="3"/>
  <c r="DG5" i="3"/>
  <c r="DF4" i="3"/>
  <c r="CX2" i="3"/>
  <c r="DG1" i="3"/>
  <c r="BD31" i="1"/>
  <c r="DF5" i="3"/>
  <c r="DF1" i="3"/>
  <c r="BC31" i="1"/>
  <c r="AQ31" i="1"/>
  <c r="DF2" i="3" l="1"/>
  <c r="DG2" i="3"/>
  <c r="DH2" i="3"/>
  <c r="DI2" i="3"/>
  <c r="DJ2" i="3" s="1"/>
  <c r="AQ26" i="1"/>
  <c r="F41" i="1"/>
  <c r="AQ61" i="1"/>
  <c r="F56" i="1"/>
  <c r="BD26" i="1"/>
  <c r="BD61" i="1"/>
  <c r="F48" i="1"/>
  <c r="AS61" i="1"/>
  <c r="AS26" i="1"/>
  <c r="AP26" i="1"/>
  <c r="F40" i="1"/>
  <c r="AP61" i="1"/>
  <c r="F43" i="1"/>
  <c r="Q26" i="1"/>
  <c r="Q61" i="1"/>
  <c r="AE26" i="1"/>
  <c r="R31" i="1"/>
  <c r="AZ26" i="1"/>
  <c r="F42" i="1"/>
  <c r="AZ61" i="1"/>
  <c r="X31" i="1"/>
  <c r="AK26" i="1"/>
  <c r="V26" i="1"/>
  <c r="V61" i="1"/>
  <c r="F54" i="1"/>
  <c r="F47" i="1"/>
  <c r="BC26" i="1"/>
  <c r="BC61" i="1"/>
  <c r="DF6" i="3"/>
  <c r="DG6" i="3"/>
  <c r="DH6" i="3"/>
  <c r="DI6" i="3"/>
  <c r="DJ6" i="3" s="1"/>
  <c r="AT26" i="1"/>
  <c r="F49" i="1"/>
  <c r="AT61" i="1"/>
  <c r="W31" i="1"/>
  <c r="AJ26" i="1"/>
  <c r="AH26" i="1"/>
  <c r="U31" i="1"/>
  <c r="AX26" i="1"/>
  <c r="F38" i="1"/>
  <c r="AX61" i="1"/>
  <c r="GM28" i="1"/>
  <c r="AB31" i="1"/>
  <c r="F51" i="1"/>
  <c r="BA61" i="1"/>
  <c r="BA26" i="1"/>
  <c r="S31" i="1"/>
  <c r="AF26" i="1"/>
  <c r="GM29" i="1"/>
  <c r="GP29" i="1" s="1"/>
  <c r="F35" i="1"/>
  <c r="AO61" i="1"/>
  <c r="AO26" i="1"/>
  <c r="BB26" i="1"/>
  <c r="F44" i="1"/>
  <c r="BB61" i="1"/>
  <c r="CH31" i="1"/>
  <c r="P31" i="1"/>
  <c r="CE31" i="1"/>
  <c r="CF31" i="1"/>
  <c r="AC26" i="1"/>
  <c r="AL31" i="1"/>
  <c r="F52" i="1"/>
  <c r="T26" i="1"/>
  <c r="T61" i="1"/>
  <c r="T22" i="1" l="1"/>
  <c r="T91" i="1"/>
  <c r="F82" i="1"/>
  <c r="CH26" i="1"/>
  <c r="AY31" i="1"/>
  <c r="X26" i="1"/>
  <c r="F57" i="1"/>
  <c r="X61" i="1"/>
  <c r="R26" i="1"/>
  <c r="R61" i="1"/>
  <c r="F45" i="1"/>
  <c r="CF26" i="1"/>
  <c r="AW31" i="1"/>
  <c r="BB22" i="1"/>
  <c r="BB91" i="1"/>
  <c r="F74" i="1"/>
  <c r="AO22" i="1"/>
  <c r="F65" i="1"/>
  <c r="AO91" i="1"/>
  <c r="S26" i="1"/>
  <c r="F46" i="1"/>
  <c r="S61" i="1"/>
  <c r="O31" i="1"/>
  <c r="AB26" i="1"/>
  <c r="F55" i="1"/>
  <c r="W26" i="1"/>
  <c r="W61" i="1"/>
  <c r="BC22" i="1"/>
  <c r="BC91" i="1"/>
  <c r="F77" i="1"/>
  <c r="V22" i="1"/>
  <c r="F84" i="1"/>
  <c r="V91" i="1"/>
  <c r="AZ22" i="1"/>
  <c r="F72" i="1"/>
  <c r="AZ91" i="1"/>
  <c r="AP22" i="1"/>
  <c r="F70" i="1"/>
  <c r="G16" i="2" s="1"/>
  <c r="AP91" i="1"/>
  <c r="AS22" i="1"/>
  <c r="F78" i="1"/>
  <c r="E16" i="2" s="1"/>
  <c r="AS91" i="1"/>
  <c r="CE26" i="1"/>
  <c r="AV31" i="1"/>
  <c r="CA31" i="1"/>
  <c r="GP28" i="1"/>
  <c r="CD31" i="1" s="1"/>
  <c r="F53" i="1"/>
  <c r="U26" i="1"/>
  <c r="U61" i="1"/>
  <c r="AT22" i="1"/>
  <c r="AT91" i="1"/>
  <c r="F79" i="1"/>
  <c r="F16" i="2" s="1"/>
  <c r="Q22" i="1"/>
  <c r="F73" i="1"/>
  <c r="Q91" i="1"/>
  <c r="AQ22" i="1"/>
  <c r="AQ91" i="1"/>
  <c r="F71" i="1"/>
  <c r="AL26" i="1"/>
  <c r="Y31" i="1"/>
  <c r="P26" i="1"/>
  <c r="F34" i="1"/>
  <c r="P61" i="1"/>
  <c r="BA22" i="1"/>
  <c r="F81" i="1"/>
  <c r="BA91" i="1"/>
  <c r="AX22" i="1"/>
  <c r="F68" i="1"/>
  <c r="AX91" i="1"/>
  <c r="BD22" i="1"/>
  <c r="BD91" i="1"/>
  <c r="F86" i="1"/>
  <c r="BD18" i="1" l="1"/>
  <c r="F116" i="1"/>
  <c r="Q18" i="1"/>
  <c r="F103" i="1"/>
  <c r="AX18" i="1"/>
  <c r="F98" i="1"/>
  <c r="AQ18" i="1"/>
  <c r="F101" i="1"/>
  <c r="U22" i="1"/>
  <c r="U91" i="1"/>
  <c r="F83" i="1"/>
  <c r="CA26" i="1"/>
  <c r="AR31" i="1"/>
  <c r="V18" i="1"/>
  <c r="F114" i="1"/>
  <c r="BC18" i="1"/>
  <c r="F107" i="1"/>
  <c r="AW61" i="1"/>
  <c r="F37" i="1"/>
  <c r="AW26" i="1"/>
  <c r="F39" i="1"/>
  <c r="AY26" i="1"/>
  <c r="AY61" i="1"/>
  <c r="Y26" i="1"/>
  <c r="F58" i="1"/>
  <c r="Y61" i="1"/>
  <c r="F36" i="1"/>
  <c r="AV26" i="1"/>
  <c r="AV61" i="1"/>
  <c r="AZ18" i="1"/>
  <c r="F102" i="1"/>
  <c r="X22" i="1"/>
  <c r="F87" i="1"/>
  <c r="X91" i="1"/>
  <c r="P22" i="1"/>
  <c r="F64" i="1"/>
  <c r="P91" i="1"/>
  <c r="AT18" i="1"/>
  <c r="F109" i="1"/>
  <c r="AP18" i="1"/>
  <c r="F100" i="1"/>
  <c r="W22" i="1"/>
  <c r="F85" i="1"/>
  <c r="W91" i="1"/>
  <c r="O26" i="1"/>
  <c r="F33" i="1"/>
  <c r="O61" i="1"/>
  <c r="AO18" i="1"/>
  <c r="F95" i="1"/>
  <c r="BB18" i="1"/>
  <c r="F104" i="1"/>
  <c r="BA18" i="1"/>
  <c r="F111" i="1"/>
  <c r="CD26" i="1"/>
  <c r="AU31" i="1"/>
  <c r="AS18" i="1"/>
  <c r="F108" i="1"/>
  <c r="S22" i="1"/>
  <c r="S91" i="1"/>
  <c r="F76" i="1"/>
  <c r="R22" i="1"/>
  <c r="F75" i="1"/>
  <c r="R91" i="1"/>
  <c r="T18" i="1"/>
  <c r="F112" i="1"/>
  <c r="J16" i="2" l="1"/>
  <c r="W18" i="1"/>
  <c r="F115" i="1"/>
  <c r="R18" i="1"/>
  <c r="F105" i="1"/>
  <c r="S18" i="1"/>
  <c r="F106" i="1"/>
  <c r="AU26" i="1"/>
  <c r="F50" i="1"/>
  <c r="AU61" i="1"/>
  <c r="F63" i="1"/>
  <c r="O22" i="1"/>
  <c r="O91" i="1"/>
  <c r="AY22" i="1"/>
  <c r="AY91" i="1"/>
  <c r="F69" i="1"/>
  <c r="X18" i="1"/>
  <c r="F117" i="1"/>
  <c r="Y22" i="1"/>
  <c r="F88" i="1"/>
  <c r="Y91" i="1"/>
  <c r="AW22" i="1"/>
  <c r="AW91" i="1"/>
  <c r="F67" i="1"/>
  <c r="P18" i="1"/>
  <c r="F94" i="1"/>
  <c r="AV22" i="1"/>
  <c r="AV91" i="1"/>
  <c r="F66" i="1"/>
  <c r="U18" i="1"/>
  <c r="F113" i="1"/>
  <c r="AR26" i="1"/>
  <c r="F59" i="1"/>
  <c r="AR61" i="1"/>
  <c r="AV18" i="1" l="1"/>
  <c r="F96" i="1"/>
  <c r="AW18" i="1"/>
  <c r="F97" i="1"/>
  <c r="AY18" i="1"/>
  <c r="F99" i="1"/>
  <c r="AR22" i="1"/>
  <c r="F89" i="1"/>
  <c r="AR91" i="1"/>
  <c r="AU22" i="1"/>
  <c r="F80" i="1"/>
  <c r="H16" i="2" s="1"/>
  <c r="I16" i="2" s="1"/>
  <c r="N16" i="2" s="1"/>
  <c r="AU91" i="1"/>
  <c r="Y18" i="1"/>
  <c r="F118" i="1"/>
  <c r="O18" i="1"/>
  <c r="F93" i="1"/>
  <c r="AR18" i="1" l="1"/>
  <c r="F119" i="1"/>
  <c r="AU18" i="1"/>
  <c r="F110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<sst xmlns="http://schemas.openxmlformats.org/spreadsheetml/2006/main" count="985" uniqueCount="223">
  <si>
    <t>Smeta.RU (Terminal)  (495) 974-1589</t>
  </si>
  <si>
    <t>_PS_</t>
  </si>
  <si>
    <t>Smeta.RU (Terminal)</t>
  </si>
  <si>
    <t>ООО "ОДСК"  Доп. раб. место  FStS-0031510</t>
  </si>
  <si>
    <t>5.10.6 Пусконаладка диспетчеризации оборудования лифтов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</si>
  <si>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</si>
  <si>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</si>
  <si>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</si>
  <si>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</si>
  <si>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</si>
  <si>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</si>
  <si>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</si>
  <si>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</si>
  <si>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</si>
  <si>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5.10.6</t>
  </si>
  <si>
    <t>Пусконаладка диспетчеризации оборудования лифтов</t>
  </si>
  <si>
    <t>Диспетчеризация оборудования лифтов</t>
  </si>
  <si>
    <t>1</t>
  </si>
  <si>
    <t>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</si>
  <si>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</si>
  <si>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</si>
  <si>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ФЕРп-2001, п01-10-001-01, приказ Минстроя России № 876/пр от 26.12.2019</t>
  </si>
  <si>
    <t>Поправка: М-ка 648/пр п.135 Наименование: 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</si>
  <si>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</si>
  <si>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</si>
  <si>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</si>
  <si>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</si>
  <si>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М-ка 648/пр п.135</t>
  </si>
  <si>
    <t>Пр/812-083.0-1</t>
  </si>
  <si>
    <t>Пр/774-083.0</t>
  </si>
  <si>
    <t>2</t>
  </si>
  <si>
    <t>п02-01-001-03</t>
  </si>
  <si>
    <t>Автоматизированная система управления I категории технической сложности с количеством каналов (Кобщ): 10</t>
  </si>
  <si>
    <t>система</t>
  </si>
  <si>
    <t>ФЕРп-2001, п02-01-001-03, приказ Минстроя России № 876/пр от 26.12.2019</t>
  </si>
  <si>
    <t>Пусконаладочные работы Автоматизированные системы управления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</si>
  <si>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</si>
  <si>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</si>
  <si>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</si>
  <si>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</si>
  <si>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</si>
  <si>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</si>
  <si>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</si>
  <si>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</si>
  <si>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</si>
  <si>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</si>
  <si>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</si>
  <si>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</si>
  <si>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</si>
  <si>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</si>
  <si>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</si>
  <si>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</si>
  <si>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</si>
  <si>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</si>
  <si>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</si>
  <si>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</si>
  <si>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</si>
  <si>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</si>
  <si>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</si>
  <si>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</si>
  <si>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</si>
  <si>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</si>
  <si>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</si>
  <si>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</si>
  <si>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</si>
  <si>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</si>
  <si>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</si>
  <si>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</si>
  <si>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</si>
  <si>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</si>
  <si>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</si>
  <si>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</si>
  <si>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</si>
  <si>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</si>
  <si>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</si>
  <si>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</si>
  <si>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</si>
  <si>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</si>
  <si>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</si>
  <si>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</si>
  <si>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</si>
  <si>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</si>
  <si>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</si>
  <si>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</si>
  <si>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</si>
  <si>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</si>
  <si>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</si>
  <si>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</si>
  <si>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</si>
  <si>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</si>
  <si>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</si>
  <si>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</si>
  <si>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</si>
  <si>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</si>
  <si>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</si>
  <si>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</si>
  <si>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</si>
  <si>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</si>
  <si>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</si>
  <si>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</si>
  <si>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</si>
  <si>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</si>
  <si>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</si>
  <si>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</si>
  <si>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</si>
  <si>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</si>
  <si>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</si>
  <si>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</si>
  <si>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</si>
  <si>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</si>
  <si>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</si>
  <si>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</si>
  <si>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</si>
  <si>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</si>
  <si>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</si>
  <si>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</si>
  <si>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</si>
  <si>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</si>
  <si>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</si>
  <si>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</si>
  <si>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</si>
  <si>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</si>
  <si>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</si>
  <si>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</si>
  <si>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</si>
  <si>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</si>
  <si>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</si>
  <si>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</si>
  <si>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</si>
  <si>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</si>
  <si>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</si>
  <si>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</si>
  <si>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</si>
  <si>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</si>
  <si>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</si>
  <si>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</si>
  <si>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</si>
  <si>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</si>
  <si>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</si>
  <si>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</si>
  <si>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</si>
  <si>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</si>
  <si>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</si>
  <si>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</si>
  <si>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</si>
  <si>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</si>
  <si>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</si>
  <si>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</si>
  <si>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</si>
  <si>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</si>
  <si>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</si>
  <si>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</si>
  <si>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</si>
  <si>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</si>
  <si>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</si>
  <si>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</si>
  <si>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</si>
  <si>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</si>
  <si>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</si>
  <si>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</si>
  <si>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3-100-01</t>
  </si>
  <si>
    <t>Техник I категории</t>
  </si>
  <si>
    <t>чел.-ч</t>
  </si>
  <si>
    <t>3-200-03</t>
  </si>
  <si>
    <t>Инженер III категории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</si>
  <si>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</si>
  <si>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</si>
  <si>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</si>
  <si>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</si>
  <si>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</si>
  <si>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</si>
  <si>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М-ка 648/пр п.135</t>
  </si>
  <si>
    <t>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</si>
  <si>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Методика ФЕР 648/пр (О.П.)</t>
  </si>
  <si>
    <t>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</si>
  <si>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</si>
  <si>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</si>
  <si>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</si>
  <si>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</si>
  <si>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</si>
  <si>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</si>
  <si>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</si>
  <si>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</si>
  <si>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</si>
  <si>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</si>
  <si>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</si>
  <si>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</si>
  <si>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</si>
  <si>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</si>
  <si>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</si>
  <si>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</si>
  <si>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</si>
  <si>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</si>
  <si>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</si>
  <si>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</si>
  <si>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</si>
  <si>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</si>
  <si>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</si>
  <si>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</si>
  <si>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</si>
  <si>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</si>
  <si>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5.10.6 Пусконаладка диспетчеризации оборудования лифтов (Лип.18.2)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</si>
  <si>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</si>
  <si>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</si>
  <si>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</si>
  <si>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</si>
  <si>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</si>
  <si>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</si>
  <si>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</si>
  <si>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</si>
  <si>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</si>
  <si>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5.10.6</t>
  </si>
  <si>
    <t xml:space="preserve"> Пусконаладка диспетчеризации оборудования лифтов</t>
  </si>
  <si>
    <t xml:space="preserve">Раздел: </t>
  </si>
  <si>
    <t xml:space="preserve">   </t>
  </si>
  <si>
    <t xml:space="preserve">   Диспетчеризация оборудования лифтов</t>
  </si>
  <si>
    <t xml:space="preserve"> Диспетчеризация оборудования лифтов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</si>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</sst>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192</v>
      </c>
    </row>
    <row r="3" spans="1:255" x14ac:dyDescent="0.2">
      <c r="A3" s="14" t="s">
        <v>193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194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195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196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197</v>
      </c>
      <c r="B8" s="23"/>
      <c r="C8" s="23"/>
      <c r="D8" s="23"/>
    </row>
    <row r="9" spans="1:255" x14ac:dyDescent="0.2">
      <c r="A9" s="25" t="s">
        <v>198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199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200</v>
      </c>
      <c r="B12" s="29" t="s">
        <v>201</v>
      </c>
      <c r="C12" s="13"/>
      <c r="D12" s="13"/>
      <c r="BT12" s="30" t="str">
        <f>B12</f>
        <v xml:space="preserve"> 5.10.6 Пусконаладка диспетчеризации оборудования лифтов (Лип.18.2) </v>
      </c>
      <c r="IU12" s="16"/>
    </row>
    <row r="13" spans="1:255" x14ac:dyDescent="0.2">
      <c r="A13" s="10" t="s">
        <v>202</v>
      </c>
      <c r="B13" s="29" t="s">
        <v>198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203</v>
      </c>
      <c r="B16" s="33"/>
      <c r="C16" s="33" t="s">
        <v>205</v>
      </c>
      <c r="D16" s="34" t="s">
        <v>208</v>
      </c>
    </row>
    <row r="17" spans="1:255" x14ac:dyDescent="0.2">
      <c r="A17" s="32"/>
      <c r="B17" s="35" t="s">
        <v>204</v>
      </c>
      <c r="C17" s="35" t="s">
        <v>206</v>
      </c>
      <c r="D17" s="36" t="s">
        <v>209</v>
      </c>
    </row>
    <row r="18" spans="1:255" x14ac:dyDescent="0.2">
      <c r="A18" s="32"/>
      <c r="B18" s="35"/>
      <c r="C18" s="35" t="s">
        <v>207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213</v>
      </c>
      <c r="B22" t="s">
        <v>216</v>
      </c>
    </row>
    <row r="23" spans="1:255" ht="13.5" thickBot="1" x14ac:dyDescent="0.25"/>
    <row r="24" spans="1:255" ht="24" x14ac:dyDescent="0.2">
      <c r="A24" s="39">
        <v>1</v>
      </c>
      <c r="B24" s="40" t="s">
        <v>19</v>
      </c>
      <c r="C24" s="41" t="s">
        <v>20</v>
      </c>
      <c r="D24" s="42">
        <v>50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3">
        <v>2</v>
      </c>
      <c r="B25" s="44" t="s">
        <v>32</v>
      </c>
      <c r="C25" s="45" t="s">
        <v>33</v>
      </c>
      <c r="D25" s="46"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7" spans="1:255" x14ac:dyDescent="0.2">
      <c r="A27" s="47" t="s">
        <v>217</v>
      </c>
      <c r="B27" s="48"/>
      <c r="C27" s="49"/>
      <c r="D27" s="49"/>
      <c r="BZ27" s="26">
        <f>C27</f>
        <v>0</v>
      </c>
      <c r="IU27" s="16"/>
    </row>
    <row r="28" spans="1:255" s="51" customFormat="1" ht="11.25" x14ac:dyDescent="0.2">
      <c r="A28" s="50"/>
      <c r="B28" s="52" t="s">
        <v>218</v>
      </c>
      <c r="C28" s="53" t="s">
        <v>219</v>
      </c>
      <c r="D28" s="53"/>
    </row>
    <row r="29" spans="1:255" x14ac:dyDescent="0.2">
      <c r="A29" s="12"/>
      <c r="B29" s="8" t="s">
        <v>220</v>
      </c>
      <c r="C29" s="12"/>
      <c r="D29" s="12"/>
    </row>
    <row r="30" spans="1:255" x14ac:dyDescent="0.2">
      <c r="A30" s="47" t="s">
        <v>221</v>
      </c>
      <c r="B30" s="48"/>
      <c r="C30" s="49"/>
      <c r="D30" s="49"/>
      <c r="BZ30" s="26">
        <f>C30</f>
        <v>0</v>
      </c>
      <c r="IU30" s="16"/>
    </row>
    <row r="31" spans="1:255" s="51" customFormat="1" ht="11.25" x14ac:dyDescent="0.2">
      <c r="A31" s="50"/>
      <c r="B31" s="52" t="s">
        <v>218</v>
      </c>
      <c r="C31" s="53" t="s">
        <v>219</v>
      </c>
      <c r="D31" s="53"/>
    </row>
    <row r="32" spans="1:255" x14ac:dyDescent="0.2">
      <c r="A32" s="12"/>
      <c r="B32" s="8" t="s">
        <v>220</v>
      </c>
      <c r="C32" s="12"/>
      <c r="D32" s="12"/>
    </row>
    <row r="34" spans="1:2" x14ac:dyDescent="0.2">
      <c r="A34" s="54"/>
      <c r="B34" s="54"/>
    </row>
  </sheetData>
  <mergeCells count="13">
    <mergeCell ref="C31:D31"/>
    <mergeCell ref="B11:D11"/>
    <mergeCell ref="B12:D12"/>
    <mergeCell ref="B13:D13"/>
    <mergeCell ref="C27:D27"/>
    <mergeCell ref="C28:D28"/>
    <mergeCell ref="C30:D30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183</v>
      </c>
    </row>
    <row r="3" spans="1:6" x14ac:dyDescent="0.2">
      <c r="A3">
        <v>0</v>
      </c>
      <c r="B3" t="s">
        <v>184</v>
      </c>
    </row>
    <row r="4" spans="1:6" x14ac:dyDescent="0.2">
      <c r="A4">
        <v>1</v>
      </c>
      <c r="B4" t="s">
        <v>185</v>
      </c>
    </row>
    <row r="5" spans="1:6" x14ac:dyDescent="0.2">
      <c r="A5">
        <v>0</v>
      </c>
      <c r="B5" t="s">
        <v>186</v>
      </c>
    </row>
    <row r="6" spans="1:6" x14ac:dyDescent="0.2">
      <c r="A6">
        <v>1</v>
      </c>
      <c r="B6" t="s">
        <v>187</v>
      </c>
    </row>
    <row r="7" spans="1:6" x14ac:dyDescent="0.2">
      <c r="A7">
        <v>0</v>
      </c>
      <c r="B7" t="s">
        <v>188</v>
      </c>
    </row>
    <row r="8" spans="1:6" x14ac:dyDescent="0.2">
      <c r="A8">
        <v>2</v>
      </c>
      <c r="B8" t="s">
        <v>189</v>
      </c>
    </row>
    <row r="9" spans="1:6" x14ac:dyDescent="0.2">
      <c r="A9">
        <v>0</v>
      </c>
      <c r="B9" t="s">
        <v>190</v>
      </c>
    </row>
    <row r="13" spans="1:6" x14ac:dyDescent="0.2">
      <c r="A13">
        <v>3</v>
      </c>
      <c r="B13" t="s">
        <v>210</v>
      </c>
      <c r="D13" t="s">
        <v>211</v>
      </c>
      <c r="F13" t="s">
        <v>212</v>
      </c>
    </row>
    <row r="14" spans="1:6" x14ac:dyDescent="0.2">
      <c r="A14">
        <v>4</v>
      </c>
      <c r="B14" t="s">
        <v>213</v>
      </c>
      <c r="D14" t="s">
        <v>214</v>
      </c>
      <c r="F14" t="s">
        <v>215</v>
      </c>
    </row>
    <row r="15" spans="1:6" x14ac:dyDescent="0.2">
      <c r="A15">
        <v>999</v>
      </c>
      <c r="B15" t="s">
        <v>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55"/>
  <sheetViews>
    <sheetView workbookViewId="0">
      <selection activeCell="A151" sqref="A151:AN15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191</v>
      </c>
    </row>
    <row r="6" spans="1:246" x14ac:dyDescent="0.2">
      <c r="IK6">
        <v>350</v>
      </c>
      <c r="IL6" t="s">
        <v>179</v>
      </c>
    </row>
    <row r="7" spans="1:246" x14ac:dyDescent="0.2">
      <c r="IK7">
        <v>1</v>
      </c>
      <c r="IL7" t="s">
        <v>180</v>
      </c>
    </row>
    <row r="9" spans="1:246" x14ac:dyDescent="0.2">
      <c r="IK9" s="9" t="s">
        <v>181</v>
      </c>
      <c r="IL9" t="s">
        <v>182</v>
      </c>
    </row>
    <row r="10" spans="1:246" x14ac:dyDescent="0.2">
      <c r="IK10">
        <v>1</v>
      </c>
      <c r="IL10" t="s">
        <v>176</v>
      </c>
    </row>
    <row r="11" spans="1:246" x14ac:dyDescent="0.2">
      <c r="IK11" t="s">
        <v>177</v>
      </c>
      <c r="IL11" t="s">
        <v>178</v>
      </c>
    </row>
    <row r="12" spans="1:246" x14ac:dyDescent="0.2">
      <c r="A12" s="1">
        <v>1</v>
      </c>
      <c r="B12" s="1">
        <v>150</v>
      </c>
      <c r="C12" s="1">
        <v>1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175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150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5.10.6 Пусконаладка диспетчеризации оборудования лифтов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O91</f>
        <v>54038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54038</v>
      </c>
      <c r="T18" s="2">
        <f t="shared" si="1"/>
        <v>0</v>
      </c>
      <c r="U18" s="2">
        <f t="shared" si="1"/>
        <v>92</v>
      </c>
      <c r="V18" s="2">
        <f t="shared" si="1"/>
        <v>0</v>
      </c>
      <c r="W18" s="2">
        <f t="shared" si="1"/>
        <v>0</v>
      </c>
      <c r="X18" s="2">
        <f t="shared" si="1"/>
        <v>39989</v>
      </c>
      <c r="Y18" s="2">
        <f t="shared" si="1"/>
        <v>19454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113481</v>
      </c>
      <c r="AS18" s="2">
        <f t="shared" si="1"/>
        <v>0</v>
      </c>
      <c r="AT18" s="2">
        <f t="shared" si="1"/>
        <v>0</v>
      </c>
      <c r="AU18" s="2">
        <f t="shared" ref="AU18:BZ18" si="2">AU91</f>
        <v>113481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5.10.6</v>
      </c>
      <c r="G22" s="2" t="str">
        <f t="shared" si="7"/>
        <v>Пусконаладка диспетчеризации оборудования лифтов</v>
      </c>
      <c r="H22" s="2"/>
      <c r="I22" s="2"/>
      <c r="J22" s="2"/>
      <c r="K22" s="2"/>
      <c r="L22" s="2"/>
      <c r="M22" s="2"/>
      <c r="N22" s="2"/>
      <c r="O22" s="2">
        <f t="shared" ref="O22:AT22" si="8">O61</f>
        <v>54038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54038</v>
      </c>
      <c r="T22" s="2">
        <f t="shared" si="8"/>
        <v>0</v>
      </c>
      <c r="U22" s="2">
        <f t="shared" si="8"/>
        <v>92</v>
      </c>
      <c r="V22" s="2">
        <f t="shared" si="8"/>
        <v>0</v>
      </c>
      <c r="W22" s="2">
        <f t="shared" si="8"/>
        <v>0</v>
      </c>
      <c r="X22" s="2">
        <f t="shared" si="8"/>
        <v>39989</v>
      </c>
      <c r="Y22" s="2">
        <f t="shared" si="8"/>
        <v>19454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113481</v>
      </c>
      <c r="AS22" s="2">
        <f t="shared" si="8"/>
        <v>0</v>
      </c>
      <c r="AT22" s="2">
        <f t="shared" si="8"/>
        <v>0</v>
      </c>
      <c r="AU22" s="2">
        <f t="shared" ref="AU22:BZ22" si="9">AU61</f>
        <v>113481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6</v>
      </c>
      <c r="G24" s="1" t="s">
        <v>16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Диспетчеризация оборудования лифтов</v>
      </c>
      <c r="H26" s="2"/>
      <c r="I26" s="2"/>
      <c r="J26" s="2"/>
      <c r="K26" s="2"/>
      <c r="L26" s="2"/>
      <c r="M26" s="2"/>
      <c r="N26" s="2"/>
      <c r="O26" s="2">
        <f t="shared" ref="O26:AT26" si="15">O31</f>
        <v>54038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54038</v>
      </c>
      <c r="T26" s="2">
        <f t="shared" si="15"/>
        <v>0</v>
      </c>
      <c r="U26" s="2">
        <f t="shared" si="15"/>
        <v>92</v>
      </c>
      <c r="V26" s="2">
        <f t="shared" si="15"/>
        <v>0</v>
      </c>
      <c r="W26" s="2">
        <f t="shared" si="15"/>
        <v>0</v>
      </c>
      <c r="X26" s="2">
        <f t="shared" si="15"/>
        <v>39989</v>
      </c>
      <c r="Y26" s="2">
        <f t="shared" si="15"/>
        <v>19454</v>
      </c>
      <c r="Z26" s="2">
        <f t="shared" si="15"/>
        <v>0</v>
      </c>
      <c r="AA26" s="2">
        <f t="shared" si="15"/>
        <v>0</v>
      </c>
      <c r="AB26" s="2">
        <f t="shared" si="15"/>
        <v>54038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54038</v>
      </c>
      <c r="AG26" s="2">
        <f t="shared" si="15"/>
        <v>0</v>
      </c>
      <c r="AH26" s="2">
        <f t="shared" si="15"/>
        <v>92</v>
      </c>
      <c r="AI26" s="2">
        <f t="shared" si="15"/>
        <v>0</v>
      </c>
      <c r="AJ26" s="2">
        <f t="shared" si="15"/>
        <v>0</v>
      </c>
      <c r="AK26" s="2">
        <f t="shared" si="15"/>
        <v>39989</v>
      </c>
      <c r="AL26" s="2">
        <f t="shared" si="15"/>
        <v>19454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113481</v>
      </c>
      <c r="AS26" s="2">
        <f t="shared" si="15"/>
        <v>0</v>
      </c>
      <c r="AT26" s="2">
        <f t="shared" si="15"/>
        <v>0</v>
      </c>
      <c r="AU26" s="2">
        <f t="shared" ref="AU26:BZ26" si="16">AU31</f>
        <v>113481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113481</v>
      </c>
      <c r="CB26" s="2">
        <f t="shared" si="17"/>
        <v>0</v>
      </c>
      <c r="CC26" s="2">
        <f t="shared" si="17"/>
        <v>0</v>
      </c>
      <c r="CD26" s="2">
        <f t="shared" si="17"/>
        <v>113481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17</v>
      </c>
      <c r="F28" t="s">
        <v>18</v>
      </c>
      <c r="G28" t="s">
        <v>19</v>
      </c>
      <c r="H28" t="s">
        <v>20</v>
      </c>
      <c r="I28">
        <v>50</v>
      </c>
      <c r="J28">
        <v>0</v>
      </c>
      <c r="K28">
        <v>50</v>
      </c>
      <c r="O28">
        <f>ROUND(CP28,0)</f>
        <v>20967</v>
      </c>
      <c r="P28">
        <f>ROUND(CQ28*I28,0)</f>
        <v>0</v>
      </c>
      <c r="Q28">
        <f>ROUND(CR28*I28,0)</f>
        <v>0</v>
      </c>
      <c r="R28">
        <f>ROUND(CS28*I28,0)</f>
        <v>0</v>
      </c>
      <c r="S28">
        <f>ROUND(CT28*I28,0)</f>
        <v>20967</v>
      </c>
      <c r="T28">
        <f>ROUND(CU28*I28,0)</f>
        <v>0</v>
      </c>
      <c r="U28">
        <f>ROUND(CV28*I28,7)</f>
        <v>40</v>
      </c>
      <c r="V28">
        <f>ROUND(CW28*I28,7)</f>
        <v>0</v>
      </c>
      <c r="W28">
        <f>ROUND(CX28*I28,0)</f>
        <v>0</v>
      </c>
      <c r="X28">
        <f>ROUND(CY28,0)</f>
        <v>15516</v>
      </c>
      <c r="Y28">
        <f>ROUND(CZ28,0)</f>
        <v>7548</v>
      </c>
      <c r="AA28">
        <v>92874514</v>
      </c>
      <c r="AB28">
        <f>ROUND((AC28+AD28+AF28),2)</f>
        <v>9.35</v>
      </c>
      <c r="AC28">
        <f>ROUND((ES28),2)</f>
        <v>0</v>
      </c>
      <c r="AD28">
        <f>ROUND((((ET28)-(EU28))+AE28),2)</f>
        <v>0</v>
      </c>
      <c r="AE28">
        <f>ROUND((EU28),2)</f>
        <v>0</v>
      </c>
      <c r="AF28">
        <f>ROUND(((EV28*ROUND(0.8,7))),2)</f>
        <v>9.35</v>
      </c>
      <c r="AG28">
        <f>ROUND((AP28),2)</f>
        <v>0</v>
      </c>
      <c r="AH28">
        <f>((EW28*ROUND(0.8,7)))</f>
        <v>0.8</v>
      </c>
      <c r="AI28">
        <f>(EX28)</f>
        <v>0</v>
      </c>
      <c r="AJ28">
        <f>(AS28)</f>
        <v>0</v>
      </c>
      <c r="AK28">
        <v>11.69</v>
      </c>
      <c r="AL28">
        <v>0</v>
      </c>
      <c r="AM28">
        <v>0</v>
      </c>
      <c r="AN28">
        <v>0</v>
      </c>
      <c r="AO28">
        <v>11.69</v>
      </c>
      <c r="AP28">
        <v>0</v>
      </c>
      <c r="AQ28">
        <v>1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44.85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21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74</v>
      </c>
      <c r="CA28">
        <v>36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22</v>
      </c>
      <c r="CO28">
        <v>0</v>
      </c>
      <c r="CP28">
        <f>(P28+Q28+S28)</f>
        <v>20967</v>
      </c>
      <c r="CQ28">
        <f>AC28*BC28</f>
        <v>0</v>
      </c>
      <c r="CR28">
        <f>(((ET28)*BB28-(EU28)*BS28)+AE28*BS28)</f>
        <v>0</v>
      </c>
      <c r="CS28">
        <f>AE28*BS28</f>
        <v>0</v>
      </c>
      <c r="CT28">
        <f>AF28*BA28</f>
        <v>419.34750000000003</v>
      </c>
      <c r="CU28">
        <f t="shared" ref="CU28:CX29" si="21">AG28</f>
        <v>0</v>
      </c>
      <c r="CV28">
        <f t="shared" si="21"/>
        <v>0.8</v>
      </c>
      <c r="CW28">
        <f t="shared" si="21"/>
        <v>0</v>
      </c>
      <c r="CX28">
        <f t="shared" si="21"/>
        <v>0</v>
      </c>
      <c r="CY28">
        <f>(((S28+R28)*AT28)/100)</f>
        <v>15515.58</v>
      </c>
      <c r="CZ28">
        <f>(((S28+R28)*AU28)/100)</f>
        <v>7548.12</v>
      </c>
      <c r="DB28">
        <v>1</v>
      </c>
      <c r="DC28" t="s">
        <v>6</v>
      </c>
      <c r="DD28" t="s">
        <v>6</v>
      </c>
      <c r="DE28" t="s">
        <v>6</v>
      </c>
      <c r="DF28" t="s">
        <v>6</v>
      </c>
      <c r="DG28" t="s">
        <v>23</v>
      </c>
      <c r="DH28" t="s">
        <v>6</v>
      </c>
      <c r="DI28" t="s">
        <v>23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59670217</v>
      </c>
      <c r="EF28">
        <v>4</v>
      </c>
      <c r="EG28" t="s">
        <v>24</v>
      </c>
      <c r="EH28">
        <v>83</v>
      </c>
      <c r="EI28" t="s">
        <v>24</v>
      </c>
      <c r="EJ28">
        <v>4</v>
      </c>
      <c r="EK28">
        <v>200001</v>
      </c>
      <c r="EL28" t="s">
        <v>25</v>
      </c>
      <c r="EM28" t="s">
        <v>26</v>
      </c>
      <c r="EO28" t="s">
        <v>27</v>
      </c>
      <c r="EQ28">
        <v>131072</v>
      </c>
      <c r="ER28">
        <v>11.69</v>
      </c>
      <c r="ES28">
        <v>0</v>
      </c>
      <c r="ET28">
        <v>0</v>
      </c>
      <c r="EU28">
        <v>0</v>
      </c>
      <c r="EV28">
        <v>11.69</v>
      </c>
      <c r="EW28">
        <v>1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6</v>
      </c>
      <c r="GD28">
        <v>1</v>
      </c>
      <c r="GF28">
        <v>741186725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44031</v>
      </c>
      <c r="GN28">
        <f>IF(OR(BI28=0,BI28=1),GM28-GX28,0)</f>
        <v>0</v>
      </c>
      <c r="GO28">
        <f>IF(BI28=2,GM28-GX28,0)</f>
        <v>0</v>
      </c>
      <c r="GP28">
        <f>IF(BI28=4,GM28-GX28,0)</f>
        <v>44031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28</v>
      </c>
      <c r="HO28" t="s">
        <v>29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ROW(SmtRes!A7)</f>
        <v>7</v>
      </c>
      <c r="D29">
        <f>ROW(EtalonRes!A7)</f>
        <v>7</v>
      </c>
      <c r="E29" t="s">
        <v>30</v>
      </c>
      <c r="F29" t="s">
        <v>31</v>
      </c>
      <c r="G29" t="s">
        <v>32</v>
      </c>
      <c r="H29" t="s">
        <v>33</v>
      </c>
      <c r="I29">
        <v>1</v>
      </c>
      <c r="J29">
        <v>0</v>
      </c>
      <c r="K29">
        <v>1</v>
      </c>
      <c r="O29">
        <f>ROUND(CP29,0)</f>
        <v>33071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33071</v>
      </c>
      <c r="T29">
        <f>ROUND(CU29*I29,0)</f>
        <v>0</v>
      </c>
      <c r="U29">
        <f>ROUND(CV29*I29,7)</f>
        <v>52</v>
      </c>
      <c r="V29">
        <f>ROUND(CW29*I29,7)</f>
        <v>0</v>
      </c>
      <c r="W29">
        <f>ROUND(CX29*I29,0)</f>
        <v>0</v>
      </c>
      <c r="X29">
        <f>ROUND(CY29,0)</f>
        <v>24473</v>
      </c>
      <c r="Y29">
        <f>ROUND(CZ29,0)</f>
        <v>11906</v>
      </c>
      <c r="AA29">
        <v>92874514</v>
      </c>
      <c r="AB29">
        <f>ROUND((AC29+AD29+AF29),2)</f>
        <v>737.36</v>
      </c>
      <c r="AC29">
        <f>ROUND((ES29),2)</f>
        <v>0</v>
      </c>
      <c r="AD29">
        <f>ROUND((((ET29)-(EU29))+AE29),2)</f>
        <v>0</v>
      </c>
      <c r="AE29">
        <f>ROUND((EU29),2)</f>
        <v>0</v>
      </c>
      <c r="AF29">
        <f>ROUND(((EV29*ROUND(0.8,7))),2)</f>
        <v>737.36</v>
      </c>
      <c r="AG29">
        <f>ROUND((AP29),2)</f>
        <v>0</v>
      </c>
      <c r="AH29">
        <f>((EW29*ROUND(0.8,7)))</f>
        <v>52</v>
      </c>
      <c r="AI29">
        <f>(EX29)</f>
        <v>0</v>
      </c>
      <c r="AJ29">
        <f>(AS29)</f>
        <v>0</v>
      </c>
      <c r="AK29">
        <v>921.7</v>
      </c>
      <c r="AL29">
        <v>0</v>
      </c>
      <c r="AM29">
        <v>0</v>
      </c>
      <c r="AN29">
        <v>0</v>
      </c>
      <c r="AO29">
        <v>921.7</v>
      </c>
      <c r="AP29">
        <v>0</v>
      </c>
      <c r="AQ29">
        <v>65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44.85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34</v>
      </c>
      <c r="BM29">
        <v>200002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74</v>
      </c>
      <c r="CA29">
        <v>36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>(P29+Q29+S29)</f>
        <v>33071</v>
      </c>
      <c r="CQ29">
        <f>AC29*BC29</f>
        <v>0</v>
      </c>
      <c r="CR29">
        <f>(((ET29)*BB29-(EU29)*BS29)+AE29*BS29)</f>
        <v>0</v>
      </c>
      <c r="CS29">
        <f>AE29*BS29</f>
        <v>0</v>
      </c>
      <c r="CT29">
        <f>AF29*BA29</f>
        <v>33070.596000000005</v>
      </c>
      <c r="CU29">
        <f t="shared" si="21"/>
        <v>0</v>
      </c>
      <c r="CV29">
        <f t="shared" si="21"/>
        <v>52</v>
      </c>
      <c r="CW29">
        <f t="shared" si="21"/>
        <v>0</v>
      </c>
      <c r="CX29">
        <f t="shared" si="21"/>
        <v>0</v>
      </c>
      <c r="CY29">
        <f>(((S29+R29)*AT29)/100)</f>
        <v>24472.54</v>
      </c>
      <c r="CZ29">
        <f>(((S29+R29)*AU29)/100)</f>
        <v>11905.56</v>
      </c>
      <c r="DB29">
        <v>2</v>
      </c>
      <c r="DC29" t="s">
        <v>6</v>
      </c>
      <c r="DD29" t="s">
        <v>6</v>
      </c>
      <c r="DE29" t="s">
        <v>6</v>
      </c>
      <c r="DF29" t="s">
        <v>6</v>
      </c>
      <c r="DG29" t="s">
        <v>23</v>
      </c>
      <c r="DH29" t="s">
        <v>6</v>
      </c>
      <c r="DI29" t="s">
        <v>23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33</v>
      </c>
      <c r="DW29" t="s">
        <v>33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59670760</v>
      </c>
      <c r="EF29">
        <v>4</v>
      </c>
      <c r="EG29" t="s">
        <v>24</v>
      </c>
      <c r="EH29">
        <v>83</v>
      </c>
      <c r="EI29" t="s">
        <v>24</v>
      </c>
      <c r="EJ29">
        <v>4</v>
      </c>
      <c r="EK29">
        <v>200002</v>
      </c>
      <c r="EL29" t="s">
        <v>35</v>
      </c>
      <c r="EM29" t="s">
        <v>26</v>
      </c>
      <c r="EO29" t="s">
        <v>27</v>
      </c>
      <c r="EQ29">
        <v>131072</v>
      </c>
      <c r="ER29">
        <v>921.7</v>
      </c>
      <c r="ES29">
        <v>0</v>
      </c>
      <c r="ET29">
        <v>0</v>
      </c>
      <c r="EU29">
        <v>0</v>
      </c>
      <c r="EV29">
        <v>921.7</v>
      </c>
      <c r="EW29">
        <v>65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6</v>
      </c>
      <c r="GD29">
        <v>1</v>
      </c>
      <c r="GF29">
        <v>-2064928675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69450</v>
      </c>
      <c r="GN29">
        <f>IF(OR(BI29=0,BI29=1),GM29-GX29,0)</f>
        <v>0</v>
      </c>
      <c r="GO29">
        <f>IF(BI29=2,GM29-GX29,0)</f>
        <v>0</v>
      </c>
      <c r="GP29">
        <f>IF(BI29=4,GM29-GX29,0)</f>
        <v>69450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28</v>
      </c>
      <c r="HO29" t="s">
        <v>29</v>
      </c>
      <c r="HP29" t="s">
        <v>24</v>
      </c>
      <c r="HQ29" t="s">
        <v>24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/>
      </c>
      <c r="G31" s="2" t="str">
        <f>IF(G24&lt;&gt;"",G24,"")</f>
        <v>Диспетчеризация оборудования лифтов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2">ROUND(AB31,0)</f>
        <v>54038</v>
      </c>
      <c r="P31" s="2">
        <f t="shared" si="22"/>
        <v>0</v>
      </c>
      <c r="Q31" s="2">
        <f t="shared" si="22"/>
        <v>0</v>
      </c>
      <c r="R31" s="2">
        <f t="shared" si="22"/>
        <v>0</v>
      </c>
      <c r="S31" s="2">
        <f t="shared" si="22"/>
        <v>54038</v>
      </c>
      <c r="T31" s="2">
        <f t="shared" si="22"/>
        <v>0</v>
      </c>
      <c r="U31" s="2">
        <f>AH31</f>
        <v>92</v>
      </c>
      <c r="V31" s="2">
        <f>AI31</f>
        <v>0</v>
      </c>
      <c r="W31" s="2">
        <f>ROUND(AJ31,0)</f>
        <v>0</v>
      </c>
      <c r="X31" s="2">
        <f>ROUND(AK31,0)</f>
        <v>39989</v>
      </c>
      <c r="Y31" s="2">
        <f>ROUND(AL31,0)</f>
        <v>19454</v>
      </c>
      <c r="Z31" s="2"/>
      <c r="AA31" s="2"/>
      <c r="AB31" s="2">
        <f>ROUND(SUMIF(AA28:AA29,"=92874514",O28:O29),0)</f>
        <v>54038</v>
      </c>
      <c r="AC31" s="2">
        <f>ROUND(SUMIF(AA28:AA29,"=92874514",P28:P29),0)</f>
        <v>0</v>
      </c>
      <c r="AD31" s="2">
        <f>ROUND(SUMIF(AA28:AA29,"=92874514",Q28:Q29),0)</f>
        <v>0</v>
      </c>
      <c r="AE31" s="2">
        <f>ROUND(SUMIF(AA28:AA29,"=92874514",R28:R29),0)</f>
        <v>0</v>
      </c>
      <c r="AF31" s="2">
        <f>ROUND(SUMIF(AA28:AA29,"=92874514",S28:S29),0)</f>
        <v>54038</v>
      </c>
      <c r="AG31" s="2">
        <f>ROUND(SUMIF(AA28:AA29,"=92874514",T28:T29),0)</f>
        <v>0</v>
      </c>
      <c r="AH31" s="2">
        <f>SUMIF(AA28:AA29,"=92874514",U28:U29)</f>
        <v>92</v>
      </c>
      <c r="AI31" s="2">
        <f>SUMIF(AA28:AA29,"=92874514",V28:V29)</f>
        <v>0</v>
      </c>
      <c r="AJ31" s="2">
        <f>ROUND(SUMIF(AA28:AA29,"=92874514",W28:W29),0)</f>
        <v>0</v>
      </c>
      <c r="AK31" s="2">
        <f>ROUND(SUMIF(AA28:AA29,"=92874514",X28:X29),0)</f>
        <v>39989</v>
      </c>
      <c r="AL31" s="2">
        <f>ROUND(SUMIF(AA28:AA29,"=92874514",Y28:Y29),0)</f>
        <v>19454</v>
      </c>
      <c r="AM31" s="2"/>
      <c r="AN31" s="2"/>
      <c r="AO31" s="2">
        <f t="shared" ref="AO31:BD31" si="23">ROUND(BX31,0)</f>
        <v>0</v>
      </c>
      <c r="AP31" s="2">
        <f t="shared" si="23"/>
        <v>0</v>
      </c>
      <c r="AQ31" s="2">
        <f t="shared" si="23"/>
        <v>0</v>
      </c>
      <c r="AR31" s="2">
        <f t="shared" si="23"/>
        <v>113481</v>
      </c>
      <c r="AS31" s="2">
        <f t="shared" si="23"/>
        <v>0</v>
      </c>
      <c r="AT31" s="2">
        <f t="shared" si="23"/>
        <v>0</v>
      </c>
      <c r="AU31" s="2">
        <f t="shared" si="23"/>
        <v>113481</v>
      </c>
      <c r="AV31" s="2">
        <f t="shared" si="23"/>
        <v>0</v>
      </c>
      <c r="AW31" s="2">
        <f t="shared" si="23"/>
        <v>0</v>
      </c>
      <c r="AX31" s="2">
        <f t="shared" si="23"/>
        <v>0</v>
      </c>
      <c r="AY31" s="2">
        <f t="shared" si="23"/>
        <v>0</v>
      </c>
      <c r="AZ31" s="2">
        <f t="shared" si="23"/>
        <v>0</v>
      </c>
      <c r="BA31" s="2">
        <f t="shared" si="23"/>
        <v>0</v>
      </c>
      <c r="BB31" s="2">
        <f t="shared" si="23"/>
        <v>0</v>
      </c>
      <c r="BC31" s="2">
        <f t="shared" si="23"/>
        <v>0</v>
      </c>
      <c r="BD31" s="2">
        <f t="shared" si="23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ROUND(SUMIF(AA28:AA29,"=92874514",FQ28:FQ29),0)</f>
        <v>0</v>
      </c>
      <c r="BY31" s="2">
        <f>ROUND(SUMIF(AA28:AA29,"=92874514",FR28:FR29),0)</f>
        <v>0</v>
      </c>
      <c r="BZ31" s="2">
        <f>ROUND(SUMIF(AA28:AA29,"=92874514",GL28:GL29),0)</f>
        <v>0</v>
      </c>
      <c r="CA31" s="2">
        <f>ROUND(SUMIF(AA28:AA29,"=92874514",GM28:GM29),0)</f>
        <v>113481</v>
      </c>
      <c r="CB31" s="2">
        <f>ROUND(SUMIF(AA28:AA29,"=92874514",GN28:GN29),0)</f>
        <v>0</v>
      </c>
      <c r="CC31" s="2">
        <f>ROUND(SUMIF(AA28:AA29,"=92874514",GO28:GO29),0)</f>
        <v>0</v>
      </c>
      <c r="CD31" s="2">
        <f>ROUND(SUMIF(AA28:AA29,"=92874514",GP28:GP29),0)</f>
        <v>113481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ROUND(SUMIF(AA28:AA29,"=92874514",GX28:GX29),0)</f>
        <v>0</v>
      </c>
      <c r="CK31" s="2">
        <f>ROUND(SUMIF(AA28:AA29,"=92874514",GY28:GY29),0)</f>
        <v>0</v>
      </c>
      <c r="CL31" s="2">
        <f>ROUND(SUMIF(AA28:AA29,"=92874514",GZ28:GZ29),0)</f>
        <v>0</v>
      </c>
      <c r="CM31" s="2">
        <f>ROUND(SUMIF(AA28:AA29,"=92874514",HD28:HD29),0)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54038</v>
      </c>
      <c r="G33" s="4" t="s">
        <v>36</v>
      </c>
      <c r="H33" s="4" t="s">
        <v>37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54038</v>
      </c>
      <c r="X33" s="4">
        <v>1</v>
      </c>
      <c r="Y33" s="4">
        <v>54038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38</v>
      </c>
      <c r="H34" s="4" t="s">
        <v>39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40</v>
      </c>
      <c r="H35" s="4" t="s">
        <v>41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42</v>
      </c>
      <c r="H36" s="4" t="s">
        <v>43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44</v>
      </c>
      <c r="H37" s="4" t="s">
        <v>45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46</v>
      </c>
      <c r="H38" s="4" t="s">
        <v>47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48</v>
      </c>
      <c r="H39" s="4" t="s">
        <v>49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50</v>
      </c>
      <c r="H40" s="4" t="s">
        <v>51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52</v>
      </c>
      <c r="H41" s="4" t="s">
        <v>53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54</v>
      </c>
      <c r="H42" s="4" t="s">
        <v>55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56</v>
      </c>
      <c r="H43" s="4" t="s">
        <v>57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58</v>
      </c>
      <c r="H44" s="4" t="s">
        <v>59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60</v>
      </c>
      <c r="H45" s="4" t="s">
        <v>61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54038</v>
      </c>
      <c r="G46" s="4" t="s">
        <v>62</v>
      </c>
      <c r="H46" s="4" t="s">
        <v>63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54038</v>
      </c>
      <c r="X46" s="4">
        <v>1</v>
      </c>
      <c r="Y46" s="4">
        <v>54038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64</v>
      </c>
      <c r="H47" s="4" t="s">
        <v>65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66</v>
      </c>
      <c r="H48" s="4" t="s">
        <v>67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68</v>
      </c>
      <c r="H49" s="4" t="s">
        <v>69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113481</v>
      </c>
      <c r="G50" s="4" t="s">
        <v>70</v>
      </c>
      <c r="H50" s="4" t="s">
        <v>71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113481</v>
      </c>
      <c r="X50" s="4">
        <v>1</v>
      </c>
      <c r="Y50" s="4">
        <v>113481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72</v>
      </c>
      <c r="H51" s="4" t="s">
        <v>73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74</v>
      </c>
      <c r="H52" s="4" t="s">
        <v>75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92</v>
      </c>
      <c r="G53" s="4" t="s">
        <v>76</v>
      </c>
      <c r="H53" s="4" t="s">
        <v>77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7</v>
      </c>
      <c r="P53" s="4"/>
      <c r="Q53" s="4"/>
      <c r="R53" s="4"/>
      <c r="S53" s="4"/>
      <c r="T53" s="4"/>
      <c r="U53" s="4"/>
      <c r="V53" s="4"/>
      <c r="W53" s="4">
        <v>92</v>
      </c>
      <c r="X53" s="4">
        <v>1</v>
      </c>
      <c r="Y53" s="4">
        <v>92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0</v>
      </c>
      <c r="G54" s="4" t="s">
        <v>78</v>
      </c>
      <c r="H54" s="4" t="s">
        <v>79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80</v>
      </c>
      <c r="H55" s="4" t="s">
        <v>81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82</v>
      </c>
      <c r="H56" s="4" t="s">
        <v>83</v>
      </c>
      <c r="I56" s="4"/>
      <c r="J56" s="4"/>
      <c r="K56" s="4">
        <v>233</v>
      </c>
      <c r="L56" s="4">
        <v>24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39989</v>
      </c>
      <c r="G57" s="4" t="s">
        <v>84</v>
      </c>
      <c r="H57" s="4" t="s">
        <v>85</v>
      </c>
      <c r="I57" s="4"/>
      <c r="J57" s="4"/>
      <c r="K57" s="4">
        <v>210</v>
      </c>
      <c r="L57" s="4">
        <v>25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39989</v>
      </c>
      <c r="X57" s="4">
        <v>1</v>
      </c>
      <c r="Y57" s="4">
        <v>39989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19454</v>
      </c>
      <c r="G58" s="4" t="s">
        <v>86</v>
      </c>
      <c r="H58" s="4" t="s">
        <v>87</v>
      </c>
      <c r="I58" s="4"/>
      <c r="J58" s="4"/>
      <c r="K58" s="4">
        <v>211</v>
      </c>
      <c r="L58" s="4">
        <v>26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19454</v>
      </c>
      <c r="X58" s="4">
        <v>1</v>
      </c>
      <c r="Y58" s="4">
        <v>19454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113481</v>
      </c>
      <c r="G59" s="4" t="s">
        <v>88</v>
      </c>
      <c r="H59" s="4" t="s">
        <v>89</v>
      </c>
      <c r="I59" s="4"/>
      <c r="J59" s="4"/>
      <c r="K59" s="4">
        <v>224</v>
      </c>
      <c r="L59" s="4">
        <v>27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113481</v>
      </c>
      <c r="X59" s="4">
        <v>1</v>
      </c>
      <c r="Y59" s="4">
        <v>113481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5.10.6</v>
      </c>
      <c r="G61" s="2" t="str">
        <f>IF(G20&lt;&gt;"",G20,"")</f>
        <v>Пусконаладка диспетчеризации оборудования лифтов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4">ROUND(O31+AB61,0)</f>
        <v>54038</v>
      </c>
      <c r="P61" s="2">
        <f t="shared" si="24"/>
        <v>0</v>
      </c>
      <c r="Q61" s="2">
        <f t="shared" si="24"/>
        <v>0</v>
      </c>
      <c r="R61" s="2">
        <f t="shared" si="24"/>
        <v>0</v>
      </c>
      <c r="S61" s="2">
        <f t="shared" si="24"/>
        <v>54038</v>
      </c>
      <c r="T61" s="2">
        <f t="shared" si="24"/>
        <v>0</v>
      </c>
      <c r="U61" s="2">
        <f>U31+AH61</f>
        <v>92</v>
      </c>
      <c r="V61" s="2">
        <f>V31+AI61</f>
        <v>0</v>
      </c>
      <c r="W61" s="2">
        <f>ROUND(W31+AJ61,0)</f>
        <v>0</v>
      </c>
      <c r="X61" s="2">
        <f>ROUND(X31+AK61,0)</f>
        <v>39989</v>
      </c>
      <c r="Y61" s="2">
        <f>ROUND(Y31+AL61,0)</f>
        <v>19454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5">ROUND(AO31+BX61,0)</f>
        <v>0</v>
      </c>
      <c r="AP61" s="2">
        <f t="shared" si="25"/>
        <v>0</v>
      </c>
      <c r="AQ61" s="2">
        <f t="shared" si="25"/>
        <v>0</v>
      </c>
      <c r="AR61" s="2">
        <f t="shared" si="25"/>
        <v>113481</v>
      </c>
      <c r="AS61" s="2">
        <f t="shared" si="25"/>
        <v>0</v>
      </c>
      <c r="AT61" s="2">
        <f t="shared" si="25"/>
        <v>0</v>
      </c>
      <c r="AU61" s="2">
        <f t="shared" si="25"/>
        <v>113481</v>
      </c>
      <c r="AV61" s="2">
        <f t="shared" si="25"/>
        <v>0</v>
      </c>
      <c r="AW61" s="2">
        <f t="shared" si="25"/>
        <v>0</v>
      </c>
      <c r="AX61" s="2">
        <f t="shared" si="25"/>
        <v>0</v>
      </c>
      <c r="AY61" s="2">
        <f t="shared" si="25"/>
        <v>0</v>
      </c>
      <c r="AZ61" s="2">
        <f t="shared" si="25"/>
        <v>0</v>
      </c>
      <c r="BA61" s="2">
        <f t="shared" si="25"/>
        <v>0</v>
      </c>
      <c r="BB61" s="2">
        <f t="shared" si="25"/>
        <v>0</v>
      </c>
      <c r="BC61" s="2">
        <f t="shared" si="25"/>
        <v>0</v>
      </c>
      <c r="BD61" s="2">
        <f t="shared" si="25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54038</v>
      </c>
      <c r="G63" s="4" t="s">
        <v>36</v>
      </c>
      <c r="H63" s="4" t="s">
        <v>37</v>
      </c>
      <c r="I63" s="4"/>
      <c r="J63" s="4"/>
      <c r="K63" s="4">
        <v>201</v>
      </c>
      <c r="L63" s="4">
        <v>1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54038</v>
      </c>
      <c r="X63" s="4">
        <v>1</v>
      </c>
      <c r="Y63" s="4">
        <v>54038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38</v>
      </c>
      <c r="H64" s="4" t="s">
        <v>39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40</v>
      </c>
      <c r="H65" s="4" t="s">
        <v>41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42</v>
      </c>
      <c r="H66" s="4" t="s">
        <v>43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44</v>
      </c>
      <c r="H67" s="4" t="s">
        <v>45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46</v>
      </c>
      <c r="H68" s="4" t="s">
        <v>47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48</v>
      </c>
      <c r="H69" s="4" t="s">
        <v>49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50</v>
      </c>
      <c r="H70" s="4" t="s">
        <v>51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52</v>
      </c>
      <c r="H71" s="4" t="s">
        <v>53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54</v>
      </c>
      <c r="H72" s="4" t="s">
        <v>55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56</v>
      </c>
      <c r="H73" s="4" t="s">
        <v>57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58</v>
      </c>
      <c r="H74" s="4" t="s">
        <v>59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60</v>
      </c>
      <c r="H75" s="4" t="s">
        <v>61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54038</v>
      </c>
      <c r="G76" s="4" t="s">
        <v>62</v>
      </c>
      <c r="H76" s="4" t="s">
        <v>63</v>
      </c>
      <c r="I76" s="4"/>
      <c r="J76" s="4"/>
      <c r="K76" s="4">
        <v>205</v>
      </c>
      <c r="L76" s="4">
        <v>14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54038</v>
      </c>
      <c r="X76" s="4">
        <v>1</v>
      </c>
      <c r="Y76" s="4">
        <v>54038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64</v>
      </c>
      <c r="H77" s="4" t="s">
        <v>65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66</v>
      </c>
      <c r="H78" s="4" t="s">
        <v>67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68</v>
      </c>
      <c r="H79" s="4" t="s">
        <v>69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113481</v>
      </c>
      <c r="G80" s="4" t="s">
        <v>70</v>
      </c>
      <c r="H80" s="4" t="s">
        <v>71</v>
      </c>
      <c r="I80" s="4"/>
      <c r="J80" s="4"/>
      <c r="K80" s="4">
        <v>217</v>
      </c>
      <c r="L80" s="4">
        <v>18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113481</v>
      </c>
      <c r="X80" s="4">
        <v>1</v>
      </c>
      <c r="Y80" s="4">
        <v>113481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72</v>
      </c>
      <c r="H81" s="4" t="s">
        <v>73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74</v>
      </c>
      <c r="H82" s="4" t="s">
        <v>75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92</v>
      </c>
      <c r="G83" s="4" t="s">
        <v>76</v>
      </c>
      <c r="H83" s="4" t="s">
        <v>77</v>
      </c>
      <c r="I83" s="4"/>
      <c r="J83" s="4"/>
      <c r="K83" s="4">
        <v>207</v>
      </c>
      <c r="L83" s="4">
        <v>21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92</v>
      </c>
      <c r="X83" s="4">
        <v>1</v>
      </c>
      <c r="Y83" s="4">
        <v>92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0</v>
      </c>
      <c r="G84" s="4" t="s">
        <v>78</v>
      </c>
      <c r="H84" s="4" t="s">
        <v>79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80</v>
      </c>
      <c r="H85" s="4" t="s">
        <v>81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82</v>
      </c>
      <c r="H86" s="4" t="s">
        <v>83</v>
      </c>
      <c r="I86" s="4"/>
      <c r="J86" s="4"/>
      <c r="K86" s="4">
        <v>233</v>
      </c>
      <c r="L86" s="4">
        <v>24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39989</v>
      </c>
      <c r="G87" s="4" t="s">
        <v>84</v>
      </c>
      <c r="H87" s="4" t="s">
        <v>85</v>
      </c>
      <c r="I87" s="4"/>
      <c r="J87" s="4"/>
      <c r="K87" s="4">
        <v>210</v>
      </c>
      <c r="L87" s="4">
        <v>25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39989</v>
      </c>
      <c r="X87" s="4">
        <v>1</v>
      </c>
      <c r="Y87" s="4">
        <v>39989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19454</v>
      </c>
      <c r="G88" s="4" t="s">
        <v>86</v>
      </c>
      <c r="H88" s="4" t="s">
        <v>87</v>
      </c>
      <c r="I88" s="4"/>
      <c r="J88" s="4"/>
      <c r="K88" s="4">
        <v>211</v>
      </c>
      <c r="L88" s="4">
        <v>26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19454</v>
      </c>
      <c r="X88" s="4">
        <v>1</v>
      </c>
      <c r="Y88" s="4">
        <v>19454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113481</v>
      </c>
      <c r="G89" s="4" t="s">
        <v>88</v>
      </c>
      <c r="H89" s="4" t="s">
        <v>89</v>
      </c>
      <c r="I89" s="4"/>
      <c r="J89" s="4"/>
      <c r="K89" s="4">
        <v>224</v>
      </c>
      <c r="L89" s="4">
        <v>27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113481</v>
      </c>
      <c r="X89" s="4">
        <v>1</v>
      </c>
      <c r="Y89" s="4">
        <v>113481</v>
      </c>
      <c r="Z89" s="4"/>
      <c r="AA89" s="4"/>
      <c r="AB89" s="4"/>
    </row>
    <row r="91" spans="1:206" x14ac:dyDescent="0.2">
      <c r="A91" s="2">
        <v>51</v>
      </c>
      <c r="B91" s="2">
        <f>B12</f>
        <v>150</v>
      </c>
      <c r="C91" s="2">
        <f>A12</f>
        <v>1</v>
      </c>
      <c r="D91" s="2">
        <f>ROW(A12)</f>
        <v>12</v>
      </c>
      <c r="E91" s="2"/>
      <c r="F91" s="2" t="str">
        <f>IF(F12&lt;&gt;"",F12,"")</f>
        <v>5.10.6 Пусконаладка диспетчеризации оборудования лифтов (Лип.18.2)</v>
      </c>
      <c r="G91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6">ROUND(O61,0)</f>
        <v>54038</v>
      </c>
      <c r="P91" s="2">
        <f t="shared" si="26"/>
        <v>0</v>
      </c>
      <c r="Q91" s="2">
        <f t="shared" si="26"/>
        <v>0</v>
      </c>
      <c r="R91" s="2">
        <f t="shared" si="26"/>
        <v>0</v>
      </c>
      <c r="S91" s="2">
        <f t="shared" si="26"/>
        <v>54038</v>
      </c>
      <c r="T91" s="2">
        <f t="shared" si="26"/>
        <v>0</v>
      </c>
      <c r="U91" s="2">
        <f>U61</f>
        <v>92</v>
      </c>
      <c r="V91" s="2">
        <f>V61</f>
        <v>0</v>
      </c>
      <c r="W91" s="2">
        <f>ROUND(W61,0)</f>
        <v>0</v>
      </c>
      <c r="X91" s="2">
        <f>ROUND(X61,0)</f>
        <v>39989</v>
      </c>
      <c r="Y91" s="2">
        <f>ROUND(Y61,0)</f>
        <v>19454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7">ROUND(AO61,0)</f>
        <v>0</v>
      </c>
      <c r="AP91" s="2">
        <f t="shared" si="27"/>
        <v>0</v>
      </c>
      <c r="AQ91" s="2">
        <f t="shared" si="27"/>
        <v>0</v>
      </c>
      <c r="AR91" s="2">
        <f t="shared" si="27"/>
        <v>113481</v>
      </c>
      <c r="AS91" s="2">
        <f t="shared" si="27"/>
        <v>0</v>
      </c>
      <c r="AT91" s="2">
        <f t="shared" si="27"/>
        <v>0</v>
      </c>
      <c r="AU91" s="2">
        <f t="shared" si="27"/>
        <v>113481</v>
      </c>
      <c r="AV91" s="2">
        <f t="shared" si="27"/>
        <v>0</v>
      </c>
      <c r="AW91" s="2">
        <f t="shared" si="27"/>
        <v>0</v>
      </c>
      <c r="AX91" s="2">
        <f t="shared" si="27"/>
        <v>0</v>
      </c>
      <c r="AY91" s="2">
        <f t="shared" si="27"/>
        <v>0</v>
      </c>
      <c r="AZ91" s="2">
        <f t="shared" si="27"/>
        <v>0</v>
      </c>
      <c r="BA91" s="2">
        <f t="shared" si="27"/>
        <v>0</v>
      </c>
      <c r="BB91" s="2">
        <f t="shared" si="27"/>
        <v>0</v>
      </c>
      <c r="BC91" s="2">
        <f t="shared" si="27"/>
        <v>0</v>
      </c>
      <c r="BD91" s="2">
        <f t="shared" si="27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54038</v>
      </c>
      <c r="G93" s="4" t="s">
        <v>36</v>
      </c>
      <c r="H93" s="4" t="s">
        <v>37</v>
      </c>
      <c r="I93" s="4"/>
      <c r="J93" s="4"/>
      <c r="K93" s="4">
        <v>201</v>
      </c>
      <c r="L93" s="4">
        <v>1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54038</v>
      </c>
      <c r="X93" s="4">
        <v>1</v>
      </c>
      <c r="Y93" s="4">
        <v>54038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38</v>
      </c>
      <c r="H94" s="4" t="s">
        <v>39</v>
      </c>
      <c r="I94" s="4"/>
      <c r="J94" s="4"/>
      <c r="K94" s="4">
        <v>202</v>
      </c>
      <c r="L94" s="4">
        <v>2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40</v>
      </c>
      <c r="H95" s="4" t="s">
        <v>41</v>
      </c>
      <c r="I95" s="4"/>
      <c r="J95" s="4"/>
      <c r="K95" s="4">
        <v>222</v>
      </c>
      <c r="L95" s="4">
        <v>3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42</v>
      </c>
      <c r="H96" s="4" t="s">
        <v>43</v>
      </c>
      <c r="I96" s="4"/>
      <c r="J96" s="4"/>
      <c r="K96" s="4">
        <v>225</v>
      </c>
      <c r="L96" s="4">
        <v>4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44</v>
      </c>
      <c r="H97" s="4" t="s">
        <v>45</v>
      </c>
      <c r="I97" s="4"/>
      <c r="J97" s="4"/>
      <c r="K97" s="4">
        <v>226</v>
      </c>
      <c r="L97" s="4">
        <v>5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46</v>
      </c>
      <c r="H98" s="4" t="s">
        <v>47</v>
      </c>
      <c r="I98" s="4"/>
      <c r="J98" s="4"/>
      <c r="K98" s="4">
        <v>227</v>
      </c>
      <c r="L98" s="4">
        <v>6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48</v>
      </c>
      <c r="H99" s="4" t="s">
        <v>49</v>
      </c>
      <c r="I99" s="4"/>
      <c r="J99" s="4"/>
      <c r="K99" s="4">
        <v>228</v>
      </c>
      <c r="L99" s="4">
        <v>7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50</v>
      </c>
      <c r="H100" s="4" t="s">
        <v>51</v>
      </c>
      <c r="I100" s="4"/>
      <c r="J100" s="4"/>
      <c r="K100" s="4">
        <v>216</v>
      </c>
      <c r="L100" s="4">
        <v>8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52</v>
      </c>
      <c r="H101" s="4" t="s">
        <v>53</v>
      </c>
      <c r="I101" s="4"/>
      <c r="J101" s="4"/>
      <c r="K101" s="4">
        <v>223</v>
      </c>
      <c r="L101" s="4">
        <v>9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54</v>
      </c>
      <c r="H102" s="4" t="s">
        <v>55</v>
      </c>
      <c r="I102" s="4"/>
      <c r="J102" s="4"/>
      <c r="K102" s="4">
        <v>229</v>
      </c>
      <c r="L102" s="4">
        <v>10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0</v>
      </c>
      <c r="G103" s="4" t="s">
        <v>56</v>
      </c>
      <c r="H103" s="4" t="s">
        <v>57</v>
      </c>
      <c r="I103" s="4"/>
      <c r="J103" s="4"/>
      <c r="K103" s="4">
        <v>203</v>
      </c>
      <c r="L103" s="4">
        <v>11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58</v>
      </c>
      <c r="H104" s="4" t="s">
        <v>59</v>
      </c>
      <c r="I104" s="4"/>
      <c r="J104" s="4"/>
      <c r="K104" s="4">
        <v>231</v>
      </c>
      <c r="L104" s="4">
        <v>12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60</v>
      </c>
      <c r="H105" s="4" t="s">
        <v>61</v>
      </c>
      <c r="I105" s="4"/>
      <c r="J105" s="4"/>
      <c r="K105" s="4">
        <v>204</v>
      </c>
      <c r="L105" s="4">
        <v>13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54038</v>
      </c>
      <c r="G106" s="4" t="s">
        <v>62</v>
      </c>
      <c r="H106" s="4" t="s">
        <v>63</v>
      </c>
      <c r="I106" s="4"/>
      <c r="J106" s="4"/>
      <c r="K106" s="4">
        <v>205</v>
      </c>
      <c r="L106" s="4">
        <v>14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54038</v>
      </c>
      <c r="X106" s="4">
        <v>1</v>
      </c>
      <c r="Y106" s="4">
        <v>54038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64</v>
      </c>
      <c r="H107" s="4" t="s">
        <v>65</v>
      </c>
      <c r="I107" s="4"/>
      <c r="J107" s="4"/>
      <c r="K107" s="4">
        <v>232</v>
      </c>
      <c r="L107" s="4">
        <v>15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66</v>
      </c>
      <c r="H108" s="4" t="s">
        <v>67</v>
      </c>
      <c r="I108" s="4"/>
      <c r="J108" s="4"/>
      <c r="K108" s="4">
        <v>214</v>
      </c>
      <c r="L108" s="4">
        <v>16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68</v>
      </c>
      <c r="H109" s="4" t="s">
        <v>69</v>
      </c>
      <c r="I109" s="4"/>
      <c r="J109" s="4"/>
      <c r="K109" s="4">
        <v>215</v>
      </c>
      <c r="L109" s="4">
        <v>17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113481</v>
      </c>
      <c r="G110" s="4" t="s">
        <v>70</v>
      </c>
      <c r="H110" s="4" t="s">
        <v>71</v>
      </c>
      <c r="I110" s="4"/>
      <c r="J110" s="4"/>
      <c r="K110" s="4">
        <v>217</v>
      </c>
      <c r="L110" s="4">
        <v>18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113481</v>
      </c>
      <c r="X110" s="4">
        <v>1</v>
      </c>
      <c r="Y110" s="4">
        <v>113481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72</v>
      </c>
      <c r="H111" s="4" t="s">
        <v>73</v>
      </c>
      <c r="I111" s="4"/>
      <c r="J111" s="4"/>
      <c r="K111" s="4">
        <v>230</v>
      </c>
      <c r="L111" s="4">
        <v>19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74</v>
      </c>
      <c r="H112" s="4" t="s">
        <v>75</v>
      </c>
      <c r="I112" s="4"/>
      <c r="J112" s="4"/>
      <c r="K112" s="4">
        <v>206</v>
      </c>
      <c r="L112" s="4">
        <v>20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ROUND(Source!U91,O113)</f>
        <v>92</v>
      </c>
      <c r="G113" s="4" t="s">
        <v>76</v>
      </c>
      <c r="H113" s="4" t="s">
        <v>77</v>
      </c>
      <c r="I113" s="4"/>
      <c r="J113" s="4"/>
      <c r="K113" s="4">
        <v>207</v>
      </c>
      <c r="L113" s="4">
        <v>21</v>
      </c>
      <c r="M113" s="4">
        <v>3</v>
      </c>
      <c r="N113" s="4" t="s">
        <v>6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92</v>
      </c>
      <c r="X113" s="4">
        <v>1</v>
      </c>
      <c r="Y113" s="4">
        <v>92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ROUND(Source!V91,O114)</f>
        <v>0</v>
      </c>
      <c r="G114" s="4" t="s">
        <v>78</v>
      </c>
      <c r="H114" s="4" t="s">
        <v>79</v>
      </c>
      <c r="I114" s="4"/>
      <c r="J114" s="4"/>
      <c r="K114" s="4">
        <v>208</v>
      </c>
      <c r="L114" s="4">
        <v>22</v>
      </c>
      <c r="M114" s="4">
        <v>3</v>
      </c>
      <c r="N114" s="4" t="s">
        <v>6</v>
      </c>
      <c r="O114" s="4">
        <v>7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80</v>
      </c>
      <c r="H115" s="4" t="s">
        <v>81</v>
      </c>
      <c r="I115" s="4"/>
      <c r="J115" s="4"/>
      <c r="K115" s="4">
        <v>209</v>
      </c>
      <c r="L115" s="4">
        <v>23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82</v>
      </c>
      <c r="H116" s="4" t="s">
        <v>83</v>
      </c>
      <c r="I116" s="4"/>
      <c r="J116" s="4"/>
      <c r="K116" s="4">
        <v>233</v>
      </c>
      <c r="L116" s="4">
        <v>24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39989</v>
      </c>
      <c r="G117" s="4" t="s">
        <v>84</v>
      </c>
      <c r="H117" s="4" t="s">
        <v>85</v>
      </c>
      <c r="I117" s="4"/>
      <c r="J117" s="4"/>
      <c r="K117" s="4">
        <v>210</v>
      </c>
      <c r="L117" s="4">
        <v>25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39989</v>
      </c>
      <c r="X117" s="4">
        <v>1</v>
      </c>
      <c r="Y117" s="4">
        <v>39989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19454</v>
      </c>
      <c r="G118" s="4" t="s">
        <v>86</v>
      </c>
      <c r="H118" s="4" t="s">
        <v>87</v>
      </c>
      <c r="I118" s="4"/>
      <c r="J118" s="4"/>
      <c r="K118" s="4">
        <v>211</v>
      </c>
      <c r="L118" s="4">
        <v>26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19454</v>
      </c>
      <c r="X118" s="4">
        <v>1</v>
      </c>
      <c r="Y118" s="4">
        <v>19454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113481</v>
      </c>
      <c r="G119" s="4" t="s">
        <v>88</v>
      </c>
      <c r="H119" s="4" t="s">
        <v>89</v>
      </c>
      <c r="I119" s="4"/>
      <c r="J119" s="4"/>
      <c r="K119" s="4">
        <v>224</v>
      </c>
      <c r="L119" s="4">
        <v>27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113481</v>
      </c>
      <c r="X119" s="4">
        <v>1</v>
      </c>
      <c r="Y119" s="4">
        <v>113481</v>
      </c>
      <c r="Z119" s="4"/>
      <c r="AA119" s="4"/>
      <c r="AB119" s="4"/>
    </row>
    <row r="121" spans="1:28" x14ac:dyDescent="0.2">
      <c r="A121">
        <v>71</v>
      </c>
      <c r="B121">
        <v>1</v>
      </c>
      <c r="D121">
        <v>200001</v>
      </c>
      <c r="E121">
        <v>55867638</v>
      </c>
      <c r="F121" t="s">
        <v>90</v>
      </c>
      <c r="G121" t="s">
        <v>91</v>
      </c>
      <c r="H121">
        <v>80</v>
      </c>
      <c r="I121">
        <v>20</v>
      </c>
    </row>
    <row r="122" spans="1:28" x14ac:dyDescent="0.2">
      <c r="A122">
        <v>71</v>
      </c>
      <c r="B122">
        <v>1</v>
      </c>
      <c r="D122">
        <v>200002</v>
      </c>
      <c r="E122">
        <v>55868085</v>
      </c>
      <c r="F122" t="s">
        <v>92</v>
      </c>
      <c r="G122" t="s">
        <v>93</v>
      </c>
      <c r="H122">
        <v>80</v>
      </c>
      <c r="I122">
        <v>20</v>
      </c>
    </row>
    <row r="125" spans="1:28" x14ac:dyDescent="0.2">
      <c r="A125">
        <v>70</v>
      </c>
      <c r="B125">
        <v>1</v>
      </c>
      <c r="D125">
        <v>1</v>
      </c>
      <c r="E125" t="s">
        <v>94</v>
      </c>
      <c r="F125" t="s">
        <v>95</v>
      </c>
      <c r="G125">
        <v>1</v>
      </c>
      <c r="H125">
        <v>0</v>
      </c>
      <c r="I125" t="s">
        <v>6</v>
      </c>
      <c r="J125">
        <v>1</v>
      </c>
      <c r="K125">
        <v>0</v>
      </c>
      <c r="L125" t="s">
        <v>6</v>
      </c>
      <c r="M125" t="s">
        <v>6</v>
      </c>
      <c r="N125">
        <v>0</v>
      </c>
      <c r="P125" t="s">
        <v>96</v>
      </c>
    </row>
    <row r="126" spans="1:28" x14ac:dyDescent="0.2">
      <c r="A126">
        <v>70</v>
      </c>
      <c r="B126">
        <v>1</v>
      </c>
      <c r="D126">
        <v>2</v>
      </c>
      <c r="E126" t="s">
        <v>97</v>
      </c>
      <c r="F126" t="s">
        <v>98</v>
      </c>
      <c r="G126">
        <v>0</v>
      </c>
      <c r="H126">
        <v>0</v>
      </c>
      <c r="I126" t="s">
        <v>6</v>
      </c>
      <c r="J126">
        <v>1</v>
      </c>
      <c r="K126">
        <v>0</v>
      </c>
      <c r="L126" t="s">
        <v>6</v>
      </c>
      <c r="M126" t="s">
        <v>6</v>
      </c>
      <c r="N126">
        <v>0</v>
      </c>
      <c r="P126" t="s">
        <v>99</v>
      </c>
    </row>
    <row r="127" spans="1:28" x14ac:dyDescent="0.2">
      <c r="A127">
        <v>70</v>
      </c>
      <c r="B127">
        <v>1</v>
      </c>
      <c r="D127">
        <v>3</v>
      </c>
      <c r="E127" t="s">
        <v>100</v>
      </c>
      <c r="F127" t="s">
        <v>101</v>
      </c>
      <c r="G127">
        <v>0</v>
      </c>
      <c r="H127">
        <v>0</v>
      </c>
      <c r="I127" t="s">
        <v>6</v>
      </c>
      <c r="J127">
        <v>1</v>
      </c>
      <c r="K127">
        <v>0</v>
      </c>
      <c r="L127" t="s">
        <v>6</v>
      </c>
      <c r="M127" t="s">
        <v>6</v>
      </c>
      <c r="N127">
        <v>0</v>
      </c>
      <c r="P127" t="s">
        <v>102</v>
      </c>
    </row>
    <row r="128" spans="1:28" x14ac:dyDescent="0.2">
      <c r="A128">
        <v>70</v>
      </c>
      <c r="B128">
        <v>1</v>
      </c>
      <c r="D128">
        <v>4</v>
      </c>
      <c r="E128" t="s">
        <v>103</v>
      </c>
      <c r="F128" t="s">
        <v>104</v>
      </c>
      <c r="G128">
        <v>1</v>
      </c>
      <c r="H128">
        <v>0</v>
      </c>
      <c r="I128" t="s">
        <v>6</v>
      </c>
      <c r="J128">
        <v>2</v>
      </c>
      <c r="K128">
        <v>0</v>
      </c>
      <c r="L128" t="s">
        <v>6</v>
      </c>
      <c r="M128" t="s">
        <v>6</v>
      </c>
      <c r="N128">
        <v>0</v>
      </c>
      <c r="P128" t="s">
        <v>6</v>
      </c>
    </row>
    <row r="129" spans="1:16" x14ac:dyDescent="0.2">
      <c r="A129">
        <v>70</v>
      </c>
      <c r="B129">
        <v>1</v>
      </c>
      <c r="D129">
        <v>5</v>
      </c>
      <c r="E129" t="s">
        <v>105</v>
      </c>
      <c r="F129" t="s">
        <v>106</v>
      </c>
      <c r="G129">
        <v>0</v>
      </c>
      <c r="H129">
        <v>0</v>
      </c>
      <c r="I129" t="s">
        <v>6</v>
      </c>
      <c r="J129">
        <v>2</v>
      </c>
      <c r="K129">
        <v>0</v>
      </c>
      <c r="L129" t="s">
        <v>6</v>
      </c>
      <c r="M129" t="s">
        <v>6</v>
      </c>
      <c r="N129">
        <v>0</v>
      </c>
      <c r="P129" t="s">
        <v>6</v>
      </c>
    </row>
    <row r="130" spans="1:16" x14ac:dyDescent="0.2">
      <c r="A130">
        <v>70</v>
      </c>
      <c r="B130">
        <v>1</v>
      </c>
      <c r="D130">
        <v>6</v>
      </c>
      <c r="E130" t="s">
        <v>107</v>
      </c>
      <c r="F130" t="s">
        <v>108</v>
      </c>
      <c r="G130">
        <v>0</v>
      </c>
      <c r="H130">
        <v>0</v>
      </c>
      <c r="I130" t="s">
        <v>6</v>
      </c>
      <c r="J130">
        <v>2</v>
      </c>
      <c r="K130">
        <v>0</v>
      </c>
      <c r="L130" t="s">
        <v>6</v>
      </c>
      <c r="M130" t="s">
        <v>6</v>
      </c>
      <c r="N130">
        <v>0</v>
      </c>
      <c r="P130" t="s">
        <v>6</v>
      </c>
    </row>
    <row r="131" spans="1:16" x14ac:dyDescent="0.2">
      <c r="A131">
        <v>70</v>
      </c>
      <c r="B131">
        <v>1</v>
      </c>
      <c r="D131">
        <v>7</v>
      </c>
      <c r="E131" t="s">
        <v>109</v>
      </c>
      <c r="F131" t="s">
        <v>110</v>
      </c>
      <c r="G131">
        <v>0</v>
      </c>
      <c r="H131">
        <v>0</v>
      </c>
      <c r="I131" t="s">
        <v>111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112</v>
      </c>
    </row>
    <row r="132" spans="1:16" x14ac:dyDescent="0.2">
      <c r="A132">
        <v>70</v>
      </c>
      <c r="B132">
        <v>1</v>
      </c>
      <c r="D132">
        <v>8</v>
      </c>
      <c r="E132" t="s">
        <v>113</v>
      </c>
      <c r="F132" t="s">
        <v>114</v>
      </c>
      <c r="G132">
        <v>1</v>
      </c>
      <c r="H132">
        <v>0</v>
      </c>
      <c r="I132" t="s">
        <v>6</v>
      </c>
      <c r="J132">
        <v>5</v>
      </c>
      <c r="K132">
        <v>0</v>
      </c>
      <c r="L132" t="s">
        <v>6</v>
      </c>
      <c r="M132" t="s">
        <v>6</v>
      </c>
      <c r="N132">
        <v>0</v>
      </c>
      <c r="P132" t="s">
        <v>6</v>
      </c>
    </row>
    <row r="133" spans="1:16" x14ac:dyDescent="0.2">
      <c r="A133">
        <v>70</v>
      </c>
      <c r="B133">
        <v>1</v>
      </c>
      <c r="D133">
        <v>9</v>
      </c>
      <c r="E133" t="s">
        <v>115</v>
      </c>
      <c r="F133" t="s">
        <v>116</v>
      </c>
      <c r="G133">
        <v>0</v>
      </c>
      <c r="H133">
        <v>0</v>
      </c>
      <c r="I133" t="s">
        <v>6</v>
      </c>
      <c r="J133">
        <v>5</v>
      </c>
      <c r="K133">
        <v>0</v>
      </c>
      <c r="L133" t="s">
        <v>6</v>
      </c>
      <c r="M133" t="s">
        <v>6</v>
      </c>
      <c r="N133">
        <v>0</v>
      </c>
      <c r="P133" t="s">
        <v>6</v>
      </c>
    </row>
    <row r="134" spans="1:16" x14ac:dyDescent="0.2">
      <c r="A134">
        <v>70</v>
      </c>
      <c r="B134">
        <v>1</v>
      </c>
      <c r="D134">
        <v>10</v>
      </c>
      <c r="E134" t="s">
        <v>117</v>
      </c>
      <c r="F134" t="s">
        <v>118</v>
      </c>
      <c r="G134">
        <v>0</v>
      </c>
      <c r="H134">
        <v>0</v>
      </c>
      <c r="I134" t="s">
        <v>119</v>
      </c>
      <c r="J134">
        <v>5</v>
      </c>
      <c r="K134">
        <v>0</v>
      </c>
      <c r="L134" t="s">
        <v>6</v>
      </c>
      <c r="M134" t="s">
        <v>6</v>
      </c>
      <c r="N134">
        <v>0</v>
      </c>
      <c r="P134" t="s">
        <v>120</v>
      </c>
    </row>
    <row r="135" spans="1:16" x14ac:dyDescent="0.2">
      <c r="A135">
        <v>70</v>
      </c>
      <c r="B135">
        <v>1</v>
      </c>
      <c r="D135">
        <v>11</v>
      </c>
      <c r="E135" t="s">
        <v>121</v>
      </c>
      <c r="F135" t="s">
        <v>122</v>
      </c>
      <c r="G135">
        <v>0</v>
      </c>
      <c r="H135">
        <v>0</v>
      </c>
      <c r="I135" t="s">
        <v>123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124</v>
      </c>
    </row>
    <row r="136" spans="1:16" x14ac:dyDescent="0.2">
      <c r="A136">
        <v>70</v>
      </c>
      <c r="B136">
        <v>1</v>
      </c>
      <c r="D136">
        <v>12</v>
      </c>
      <c r="E136" t="s">
        <v>125</v>
      </c>
      <c r="F136" t="s">
        <v>126</v>
      </c>
      <c r="G136">
        <v>0</v>
      </c>
      <c r="H136">
        <v>0</v>
      </c>
      <c r="I136" t="s">
        <v>127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128</v>
      </c>
    </row>
    <row r="137" spans="1:16" x14ac:dyDescent="0.2">
      <c r="A137">
        <v>70</v>
      </c>
      <c r="B137">
        <v>1</v>
      </c>
      <c r="D137">
        <v>13</v>
      </c>
      <c r="E137" t="s">
        <v>129</v>
      </c>
      <c r="F137" t="s">
        <v>130</v>
      </c>
      <c r="G137">
        <v>0</v>
      </c>
      <c r="H137">
        <v>0</v>
      </c>
      <c r="I137" t="s">
        <v>131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132</v>
      </c>
    </row>
    <row r="138" spans="1:16" x14ac:dyDescent="0.2">
      <c r="A138">
        <v>70</v>
      </c>
      <c r="B138">
        <v>1</v>
      </c>
      <c r="D138">
        <v>14</v>
      </c>
      <c r="E138" t="s">
        <v>133</v>
      </c>
      <c r="F138" t="s">
        <v>134</v>
      </c>
      <c r="G138">
        <v>0</v>
      </c>
      <c r="H138">
        <v>0</v>
      </c>
      <c r="I138" t="s">
        <v>6</v>
      </c>
      <c r="J138">
        <v>0</v>
      </c>
      <c r="K138">
        <v>0</v>
      </c>
      <c r="L138" t="s">
        <v>6</v>
      </c>
      <c r="M138" t="s">
        <v>6</v>
      </c>
      <c r="N138">
        <v>0</v>
      </c>
      <c r="P138" t="s">
        <v>135</v>
      </c>
    </row>
    <row r="139" spans="1:16" x14ac:dyDescent="0.2">
      <c r="A139">
        <v>70</v>
      </c>
      <c r="B139">
        <v>1</v>
      </c>
      <c r="D139">
        <v>15</v>
      </c>
      <c r="E139" t="s">
        <v>136</v>
      </c>
      <c r="F139" t="s">
        <v>137</v>
      </c>
      <c r="G139">
        <v>0</v>
      </c>
      <c r="H139">
        <v>0</v>
      </c>
      <c r="I139" t="s">
        <v>6</v>
      </c>
      <c r="J139">
        <v>3</v>
      </c>
      <c r="K139">
        <v>0</v>
      </c>
      <c r="L139" t="s">
        <v>6</v>
      </c>
      <c r="M139" t="s">
        <v>6</v>
      </c>
      <c r="N139">
        <v>0</v>
      </c>
      <c r="P139" t="s">
        <v>6</v>
      </c>
    </row>
    <row r="140" spans="1:16" x14ac:dyDescent="0.2">
      <c r="A140">
        <v>70</v>
      </c>
      <c r="B140">
        <v>1</v>
      </c>
      <c r="D140">
        <v>16</v>
      </c>
      <c r="E140" t="s">
        <v>138</v>
      </c>
      <c r="F140" t="s">
        <v>139</v>
      </c>
      <c r="G140">
        <v>1</v>
      </c>
      <c r="H140">
        <v>0</v>
      </c>
      <c r="I140" t="s">
        <v>6</v>
      </c>
      <c r="J140">
        <v>3</v>
      </c>
      <c r="K140">
        <v>0</v>
      </c>
      <c r="L140" t="s">
        <v>6</v>
      </c>
      <c r="M140" t="s">
        <v>6</v>
      </c>
      <c r="N140">
        <v>0</v>
      </c>
      <c r="P140" t="s">
        <v>6</v>
      </c>
    </row>
    <row r="141" spans="1:16" x14ac:dyDescent="0.2">
      <c r="A141">
        <v>70</v>
      </c>
      <c r="B141">
        <v>1</v>
      </c>
      <c r="D141">
        <v>1</v>
      </c>
      <c r="E141" t="s">
        <v>140</v>
      </c>
      <c r="F141" t="s">
        <v>141</v>
      </c>
      <c r="G141">
        <v>0.9</v>
      </c>
      <c r="H141">
        <v>1</v>
      </c>
      <c r="I141" t="s">
        <v>142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143</v>
      </c>
    </row>
    <row r="142" spans="1:16" x14ac:dyDescent="0.2">
      <c r="A142">
        <v>70</v>
      </c>
      <c r="B142">
        <v>1</v>
      </c>
      <c r="D142">
        <v>2</v>
      </c>
      <c r="E142" t="s">
        <v>144</v>
      </c>
      <c r="F142" t="s">
        <v>145</v>
      </c>
      <c r="G142">
        <v>0.85</v>
      </c>
      <c r="H142">
        <v>1</v>
      </c>
      <c r="I142" t="s">
        <v>146</v>
      </c>
      <c r="J142">
        <v>0</v>
      </c>
      <c r="K142">
        <v>0</v>
      </c>
      <c r="L142" t="s">
        <v>6</v>
      </c>
      <c r="M142" t="s">
        <v>6</v>
      </c>
      <c r="N142">
        <v>0</v>
      </c>
      <c r="P142" t="s">
        <v>147</v>
      </c>
    </row>
    <row r="143" spans="1:16" x14ac:dyDescent="0.2">
      <c r="A143">
        <v>70</v>
      </c>
      <c r="B143">
        <v>1</v>
      </c>
      <c r="D143">
        <v>3</v>
      </c>
      <c r="E143" t="s">
        <v>148</v>
      </c>
      <c r="F143" t="s">
        <v>149</v>
      </c>
      <c r="G143">
        <v>1.03</v>
      </c>
      <c r="H143">
        <v>0</v>
      </c>
      <c r="I143" t="s">
        <v>6</v>
      </c>
      <c r="J143">
        <v>0</v>
      </c>
      <c r="K143">
        <v>0</v>
      </c>
      <c r="L143" t="s">
        <v>6</v>
      </c>
      <c r="M143" t="s">
        <v>6</v>
      </c>
      <c r="N143">
        <v>0</v>
      </c>
      <c r="P143" t="s">
        <v>150</v>
      </c>
    </row>
    <row r="144" spans="1:16" x14ac:dyDescent="0.2">
      <c r="A144">
        <v>70</v>
      </c>
      <c r="B144">
        <v>1</v>
      </c>
      <c r="D144">
        <v>4</v>
      </c>
      <c r="E144" t="s">
        <v>151</v>
      </c>
      <c r="F144" t="s">
        <v>152</v>
      </c>
      <c r="G144">
        <v>1.1499999999999999</v>
      </c>
      <c r="H144">
        <v>0</v>
      </c>
      <c r="I144" t="s">
        <v>6</v>
      </c>
      <c r="J144">
        <v>0</v>
      </c>
      <c r="K144">
        <v>0</v>
      </c>
      <c r="L144" t="s">
        <v>6</v>
      </c>
      <c r="M144" t="s">
        <v>6</v>
      </c>
      <c r="N144">
        <v>0</v>
      </c>
      <c r="P144" t="s">
        <v>153</v>
      </c>
    </row>
    <row r="145" spans="1:40" x14ac:dyDescent="0.2">
      <c r="A145">
        <v>70</v>
      </c>
      <c r="B145">
        <v>1</v>
      </c>
      <c r="D145">
        <v>5</v>
      </c>
      <c r="E145" t="s">
        <v>154</v>
      </c>
      <c r="F145" t="s">
        <v>155</v>
      </c>
      <c r="G145">
        <v>7</v>
      </c>
      <c r="H145">
        <v>0</v>
      </c>
      <c r="I145" t="s">
        <v>6</v>
      </c>
      <c r="J145">
        <v>0</v>
      </c>
      <c r="K145">
        <v>0</v>
      </c>
      <c r="L145" t="s">
        <v>6</v>
      </c>
      <c r="M145" t="s">
        <v>6</v>
      </c>
      <c r="N145">
        <v>0</v>
      </c>
      <c r="P145" t="s">
        <v>6</v>
      </c>
    </row>
    <row r="146" spans="1:40" x14ac:dyDescent="0.2">
      <c r="A146">
        <v>70</v>
      </c>
      <c r="B146">
        <v>1</v>
      </c>
      <c r="D146">
        <v>6</v>
      </c>
      <c r="E146" t="s">
        <v>156</v>
      </c>
      <c r="F146" t="s">
        <v>6</v>
      </c>
      <c r="G146">
        <v>2</v>
      </c>
      <c r="H146">
        <v>0</v>
      </c>
      <c r="I146" t="s">
        <v>6</v>
      </c>
      <c r="J146">
        <v>0</v>
      </c>
      <c r="K146">
        <v>0</v>
      </c>
      <c r="L146" t="s">
        <v>6</v>
      </c>
      <c r="M146" t="s">
        <v>6</v>
      </c>
      <c r="N146">
        <v>0</v>
      </c>
      <c r="P146" t="s">
        <v>6</v>
      </c>
    </row>
    <row r="148" spans="1:40" x14ac:dyDescent="0.2">
      <c r="A148">
        <v>-1</v>
      </c>
    </row>
    <row r="150" spans="1:40" x14ac:dyDescent="0.2">
      <c r="A150" s="3">
        <v>75</v>
      </c>
      <c r="B150" s="3" t="s">
        <v>157</v>
      </c>
      <c r="C150" s="3">
        <v>2026</v>
      </c>
      <c r="D150" s="3">
        <v>2</v>
      </c>
      <c r="E150" s="3">
        <v>0</v>
      </c>
      <c r="F150" s="3">
        <v>0</v>
      </c>
      <c r="G150" s="3">
        <v>0</v>
      </c>
      <c r="H150" s="3">
        <v>1</v>
      </c>
      <c r="I150" s="3">
        <v>0</v>
      </c>
      <c r="J150" s="3">
        <v>4</v>
      </c>
      <c r="K150" s="3">
        <v>0</v>
      </c>
      <c r="L150" s="3">
        <v>0</v>
      </c>
      <c r="M150" s="3">
        <v>0</v>
      </c>
      <c r="N150" s="3">
        <v>92874514</v>
      </c>
      <c r="O150" s="3">
        <v>1</v>
      </c>
    </row>
    <row r="151" spans="1:40" x14ac:dyDescent="0.2">
      <c r="A151" s="5">
        <v>3</v>
      </c>
      <c r="B151" s="5" t="s">
        <v>158</v>
      </c>
      <c r="C151" s="5">
        <v>1</v>
      </c>
      <c r="D151" s="5">
        <v>1</v>
      </c>
      <c r="E151" s="5">
        <v>1</v>
      </c>
      <c r="F151" s="5">
        <v>1</v>
      </c>
      <c r="G151" s="5">
        <v>1</v>
      </c>
      <c r="H151" s="5">
        <v>1</v>
      </c>
      <c r="I151" s="5">
        <v>1</v>
      </c>
      <c r="J151" s="5">
        <v>2</v>
      </c>
      <c r="K151" s="5">
        <v>44.85</v>
      </c>
      <c r="L151" s="5">
        <v>1</v>
      </c>
      <c r="M151" s="5">
        <v>1</v>
      </c>
      <c r="N151" s="5">
        <v>1</v>
      </c>
      <c r="O151" s="5">
        <v>1</v>
      </c>
      <c r="P151" s="5">
        <v>1</v>
      </c>
      <c r="Q151" s="5">
        <v>44.85</v>
      </c>
      <c r="R151" s="5">
        <v>1</v>
      </c>
      <c r="S151" s="5" t="s">
        <v>6</v>
      </c>
      <c r="T151" s="5" t="s">
        <v>6</v>
      </c>
      <c r="U151" s="5" t="s">
        <v>6</v>
      </c>
      <c r="V151" s="5" t="s">
        <v>6</v>
      </c>
      <c r="W151" s="5" t="s">
        <v>6</v>
      </c>
      <c r="X151" s="5" t="s">
        <v>6</v>
      </c>
      <c r="Y151" s="5" t="s">
        <v>6</v>
      </c>
      <c r="Z151" s="5" t="s">
        <v>6</v>
      </c>
      <c r="AA151" s="5" t="s">
        <v>6</v>
      </c>
      <c r="AB151" s="5" t="s">
        <v>6</v>
      </c>
      <c r="AC151" s="5" t="s">
        <v>6</v>
      </c>
      <c r="AD151" s="5" t="s">
        <v>6</v>
      </c>
      <c r="AE151" s="5" t="s">
        <v>6</v>
      </c>
      <c r="AF151" s="5" t="s">
        <v>6</v>
      </c>
      <c r="AG151" s="5" t="s">
        <v>6</v>
      </c>
      <c r="AH151" s="5" t="s">
        <v>6</v>
      </c>
      <c r="AI151" s="5"/>
      <c r="AJ151" s="5"/>
      <c r="AK151" s="5"/>
      <c r="AL151" s="5"/>
      <c r="AM151" s="5"/>
      <c r="AN151" s="5">
        <v>92874515</v>
      </c>
    </row>
    <row r="155" spans="1:40" x14ac:dyDescent="0.2">
      <c r="A155">
        <v>65</v>
      </c>
      <c r="C155">
        <v>1</v>
      </c>
      <c r="D155">
        <v>0</v>
      </c>
      <c r="E15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175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92874514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ROUND((Source!F78)/1000,2)</f>
        <v>0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113.48</v>
      </c>
      <c r="I16" s="7">
        <f>E16+F16+G16+H16</f>
        <v>113.48</v>
      </c>
      <c r="J16" s="7">
        <f>ROUND((Source!F76+Source!F75)/1000,2)</f>
        <v>54.04</v>
      </c>
      <c r="K16" s="7">
        <v>54.04</v>
      </c>
      <c r="L16" s="7">
        <v>0</v>
      </c>
      <c r="M16" s="7">
        <v>0</v>
      </c>
      <c r="N16" s="7">
        <f>I16+L16+M16</f>
        <v>113.48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54038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54038</v>
      </c>
      <c r="BB16" s="7">
        <v>0</v>
      </c>
      <c r="BC16" s="7">
        <v>0</v>
      </c>
      <c r="BD16" s="7">
        <v>113481</v>
      </c>
      <c r="BE16" s="7">
        <v>0</v>
      </c>
      <c r="BF16" s="7">
        <v>92</v>
      </c>
      <c r="BG16" s="7">
        <v>0</v>
      </c>
      <c r="BH16" s="7">
        <v>0</v>
      </c>
      <c r="BI16" s="7">
        <v>39989</v>
      </c>
      <c r="BJ16" s="7">
        <v>19454</v>
      </c>
      <c r="BK16" s="7">
        <v>113481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113.48</v>
      </c>
      <c r="I18">
        <v>113.48</v>
      </c>
      <c r="J18">
        <v>54.04</v>
      </c>
      <c r="K18">
        <v>54.04</v>
      </c>
      <c r="L18">
        <v>0</v>
      </c>
      <c r="M18">
        <v>0</v>
      </c>
      <c r="N18">
        <v>113.48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54038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54038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113481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92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39989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19454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113481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92874514</v>
      </c>
      <c r="O51" s="3">
        <v>1</v>
      </c>
    </row>
    <row r="52" spans="1:40" x14ac:dyDescent="0.2">
      <c r="A52" s="5">
        <v>3</v>
      </c>
      <c r="B52" s="5" t="s">
        <v>158</v>
      </c>
      <c r="C52" s="5">
        <v>1</v>
      </c>
      <c r="D52" s="5">
        <v>1</v>
      </c>
      <c r="E52" s="5">
        <v>1</v>
      </c>
      <c r="F52" s="5">
        <v>1</v>
      </c>
      <c r="G52" s="5">
        <v>1</v>
      </c>
      <c r="H52" s="5">
        <v>1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92874515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92874514</v>
      </c>
      <c r="C1">
        <v>92874636</v>
      </c>
      <c r="D1">
        <v>48044015</v>
      </c>
      <c r="E1">
        <v>68</v>
      </c>
      <c r="F1">
        <v>1</v>
      </c>
      <c r="G1">
        <v>1</v>
      </c>
      <c r="H1">
        <v>1</v>
      </c>
      <c r="I1" t="s">
        <v>160</v>
      </c>
      <c r="J1" t="s">
        <v>6</v>
      </c>
      <c r="K1" t="s">
        <v>161</v>
      </c>
      <c r="L1">
        <v>1369</v>
      </c>
      <c r="N1">
        <v>1013</v>
      </c>
      <c r="O1" t="s">
        <v>162</v>
      </c>
      <c r="P1" t="s">
        <v>162</v>
      </c>
      <c r="Q1">
        <v>1</v>
      </c>
      <c r="W1">
        <v>0</v>
      </c>
      <c r="X1">
        <v>914469070</v>
      </c>
      <c r="Y1">
        <f t="shared" ref="Y1:Y7" si="0">(AT1*ROUND(0.8,7))</f>
        <v>0.32000000000000006</v>
      </c>
      <c r="AA1">
        <v>0</v>
      </c>
      <c r="AB1">
        <v>0</v>
      </c>
      <c r="AC1">
        <v>0</v>
      </c>
      <c r="AD1">
        <v>10.210000000000001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0.4</v>
      </c>
      <c r="AU1" t="s">
        <v>23</v>
      </c>
      <c r="AV1">
        <v>1</v>
      </c>
      <c r="AW1">
        <v>2</v>
      </c>
      <c r="AX1">
        <v>92874639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204</v>
      </c>
      <c r="CV1">
        <f>ROUND(Y1*Source!I28,7)</f>
        <v>16</v>
      </c>
      <c r="CW1">
        <v>0</v>
      </c>
      <c r="CX1">
        <f>ROUND(Y1*Source!I28,7)</f>
        <v>16</v>
      </c>
      <c r="CY1">
        <f t="shared" ref="CY1:CY7" si="1">AD1</f>
        <v>10.210000000000001</v>
      </c>
      <c r="CZ1">
        <f t="shared" ref="CZ1:CZ7" si="2">AH1</f>
        <v>10.210000000000001</v>
      </c>
      <c r="DA1">
        <f t="shared" ref="DA1:DA7" si="3">AL1</f>
        <v>1</v>
      </c>
      <c r="DB1">
        <f t="shared" ref="DB1:DB7" si="4">ROUND((ROUND(AT1*CZ1,2)*ROUND(0.8,7)),2)</f>
        <v>3.26</v>
      </c>
      <c r="DC1">
        <f t="shared" ref="DC1:DC7" si="5">ROUND((ROUND(AT1*AG1,2)*ROUND(0.8,7)),2)</f>
        <v>0</v>
      </c>
      <c r="DD1" t="s">
        <v>6</v>
      </c>
      <c r="DE1" t="s">
        <v>6</v>
      </c>
      <c r="DF1">
        <f t="shared" ref="DF1:DF7" si="6">ROUND(ROUND(AE1,0)*CX1,0)</f>
        <v>0</v>
      </c>
      <c r="DG1">
        <f t="shared" ref="DG1:DG7" si="7">ROUND(ROUND(AF1,0)*CX1,0)</f>
        <v>0</v>
      </c>
      <c r="DH1">
        <f t="shared" ref="DH1:DH7" si="8">ROUND(ROUND(AG1,0)*CX1,0)</f>
        <v>0</v>
      </c>
      <c r="DI1">
        <f t="shared" ref="DI1:DI7" si="9">ROUND(ROUND(AH1,0)*CX1,0)</f>
        <v>160</v>
      </c>
      <c r="DJ1">
        <f t="shared" ref="DJ1:DJ7" si="10">DI1</f>
        <v>160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92874514</v>
      </c>
      <c r="C2">
        <v>92874636</v>
      </c>
      <c r="D2">
        <v>48044023</v>
      </c>
      <c r="E2">
        <v>68</v>
      </c>
      <c r="F2">
        <v>1</v>
      </c>
      <c r="G2">
        <v>1</v>
      </c>
      <c r="H2">
        <v>1</v>
      </c>
      <c r="I2" t="s">
        <v>163</v>
      </c>
      <c r="J2" t="s">
        <v>6</v>
      </c>
      <c r="K2" t="s">
        <v>164</v>
      </c>
      <c r="L2">
        <v>1369</v>
      </c>
      <c r="N2">
        <v>1013</v>
      </c>
      <c r="O2" t="s">
        <v>162</v>
      </c>
      <c r="P2" t="s">
        <v>162</v>
      </c>
      <c r="Q2">
        <v>1</v>
      </c>
      <c r="W2">
        <v>0</v>
      </c>
      <c r="X2">
        <v>126826561</v>
      </c>
      <c r="Y2">
        <f t="shared" si="0"/>
        <v>0.48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0.6</v>
      </c>
      <c r="AU2" t="s">
        <v>23</v>
      </c>
      <c r="AV2">
        <v>1</v>
      </c>
      <c r="AW2">
        <v>2</v>
      </c>
      <c r="AX2">
        <v>92874640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381</v>
      </c>
      <c r="CV2">
        <f>ROUND(Y2*Source!I28,7)</f>
        <v>24</v>
      </c>
      <c r="CW2">
        <v>0</v>
      </c>
      <c r="CX2">
        <f>ROUND(Y2*Source!I28,7)</f>
        <v>24</v>
      </c>
      <c r="CY2">
        <f t="shared" si="1"/>
        <v>12.69</v>
      </c>
      <c r="CZ2">
        <f t="shared" si="2"/>
        <v>12.69</v>
      </c>
      <c r="DA2">
        <f t="shared" si="3"/>
        <v>1</v>
      </c>
      <c r="DB2">
        <f t="shared" si="4"/>
        <v>6.09</v>
      </c>
      <c r="DC2">
        <f t="shared" si="5"/>
        <v>0</v>
      </c>
      <c r="DD2" t="s">
        <v>6</v>
      </c>
      <c r="DE2" t="s">
        <v>6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312</v>
      </c>
      <c r="DJ2">
        <f t="shared" si="10"/>
        <v>312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ROW(Source!A29)</f>
        <v>29</v>
      </c>
      <c r="B3">
        <v>92874514</v>
      </c>
      <c r="C3">
        <v>92874641</v>
      </c>
      <c r="D3">
        <v>49510887</v>
      </c>
      <c r="E3">
        <v>70</v>
      </c>
      <c r="F3">
        <v>1</v>
      </c>
      <c r="G3">
        <v>1</v>
      </c>
      <c r="H3">
        <v>1</v>
      </c>
      <c r="I3" t="s">
        <v>160</v>
      </c>
      <c r="J3" t="s">
        <v>6</v>
      </c>
      <c r="K3" t="s">
        <v>161</v>
      </c>
      <c r="L3">
        <v>1369</v>
      </c>
      <c r="N3">
        <v>1013</v>
      </c>
      <c r="O3" t="s">
        <v>162</v>
      </c>
      <c r="P3" t="s">
        <v>162</v>
      </c>
      <c r="Q3">
        <v>1</v>
      </c>
      <c r="W3">
        <v>0</v>
      </c>
      <c r="X3">
        <v>914469070</v>
      </c>
      <c r="Y3">
        <f t="shared" si="0"/>
        <v>2.6</v>
      </c>
      <c r="AA3">
        <v>0</v>
      </c>
      <c r="AB3">
        <v>0</v>
      </c>
      <c r="AC3">
        <v>0</v>
      </c>
      <c r="AD3">
        <v>10.210000000000001</v>
      </c>
      <c r="AE3">
        <v>0</v>
      </c>
      <c r="AF3">
        <v>0</v>
      </c>
      <c r="AG3">
        <v>0</v>
      </c>
      <c r="AH3">
        <v>10.210000000000001</v>
      </c>
      <c r="AI3">
        <v>1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3.25</v>
      </c>
      <c r="AU3" t="s">
        <v>23</v>
      </c>
      <c r="AV3">
        <v>1</v>
      </c>
      <c r="AW3">
        <v>2</v>
      </c>
      <c r="AX3">
        <v>92874647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33</v>
      </c>
      <c r="CV3">
        <f>ROUND(Y3*Source!I29,7)</f>
        <v>2.6</v>
      </c>
      <c r="CW3">
        <v>0</v>
      </c>
      <c r="CX3">
        <f>ROUND(Y3*Source!I29,7)</f>
        <v>2.6</v>
      </c>
      <c r="CY3">
        <f t="shared" si="1"/>
        <v>10.210000000000001</v>
      </c>
      <c r="CZ3">
        <f t="shared" si="2"/>
        <v>10.210000000000001</v>
      </c>
      <c r="DA3">
        <f t="shared" si="3"/>
        <v>1</v>
      </c>
      <c r="DB3">
        <f t="shared" si="4"/>
        <v>26.54</v>
      </c>
      <c r="DC3">
        <f t="shared" si="5"/>
        <v>0</v>
      </c>
      <c r="DD3" t="s">
        <v>6</v>
      </c>
      <c r="DE3" t="s">
        <v>6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26</v>
      </c>
      <c r="DJ3">
        <f t="shared" si="10"/>
        <v>26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92874514</v>
      </c>
      <c r="C4">
        <v>92874641</v>
      </c>
      <c r="D4">
        <v>49510891</v>
      </c>
      <c r="E4">
        <v>70</v>
      </c>
      <c r="F4">
        <v>1</v>
      </c>
      <c r="G4">
        <v>1</v>
      </c>
      <c r="H4">
        <v>1</v>
      </c>
      <c r="I4" t="s">
        <v>165</v>
      </c>
      <c r="J4" t="s">
        <v>6</v>
      </c>
      <c r="K4" t="s">
        <v>166</v>
      </c>
      <c r="L4">
        <v>1369</v>
      </c>
      <c r="N4">
        <v>1013</v>
      </c>
      <c r="O4" t="s">
        <v>162</v>
      </c>
      <c r="P4" t="s">
        <v>162</v>
      </c>
      <c r="Q4">
        <v>1</v>
      </c>
      <c r="W4">
        <v>0</v>
      </c>
      <c r="X4">
        <v>-66267284</v>
      </c>
      <c r="Y4">
        <f t="shared" si="0"/>
        <v>10.4</v>
      </c>
      <c r="AA4">
        <v>0</v>
      </c>
      <c r="AB4">
        <v>0</v>
      </c>
      <c r="AC4">
        <v>0</v>
      </c>
      <c r="AD4">
        <v>15.49</v>
      </c>
      <c r="AE4">
        <v>0</v>
      </c>
      <c r="AF4">
        <v>0</v>
      </c>
      <c r="AG4">
        <v>0</v>
      </c>
      <c r="AH4">
        <v>15.49</v>
      </c>
      <c r="AI4">
        <v>1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13</v>
      </c>
      <c r="AU4" t="s">
        <v>23</v>
      </c>
      <c r="AV4">
        <v>1</v>
      </c>
      <c r="AW4">
        <v>2</v>
      </c>
      <c r="AX4">
        <v>92874648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201</v>
      </c>
      <c r="CV4">
        <f>ROUND(Y4*Source!I29,7)</f>
        <v>10.4</v>
      </c>
      <c r="CW4">
        <v>0</v>
      </c>
      <c r="CX4">
        <f>ROUND(Y4*Source!I29,7)</f>
        <v>10.4</v>
      </c>
      <c r="CY4">
        <f t="shared" si="1"/>
        <v>15.49</v>
      </c>
      <c r="CZ4">
        <f t="shared" si="2"/>
        <v>15.49</v>
      </c>
      <c r="DA4">
        <f t="shared" si="3"/>
        <v>1</v>
      </c>
      <c r="DB4">
        <f t="shared" si="4"/>
        <v>161.1</v>
      </c>
      <c r="DC4">
        <f t="shared" si="5"/>
        <v>0</v>
      </c>
      <c r="DD4" t="s">
        <v>6</v>
      </c>
      <c r="DE4" t="s">
        <v>6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156</v>
      </c>
      <c r="DJ4">
        <f t="shared" si="10"/>
        <v>156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ROW(Source!A29)</f>
        <v>29</v>
      </c>
      <c r="B5">
        <v>92874514</v>
      </c>
      <c r="C5">
        <v>92874641</v>
      </c>
      <c r="D5">
        <v>49510893</v>
      </c>
      <c r="E5">
        <v>70</v>
      </c>
      <c r="F5">
        <v>1</v>
      </c>
      <c r="G5">
        <v>1</v>
      </c>
      <c r="H5">
        <v>1</v>
      </c>
      <c r="I5" t="s">
        <v>167</v>
      </c>
      <c r="J5" t="s">
        <v>6</v>
      </c>
      <c r="K5" t="s">
        <v>168</v>
      </c>
      <c r="L5">
        <v>1369</v>
      </c>
      <c r="N5">
        <v>1013</v>
      </c>
      <c r="O5" t="s">
        <v>162</v>
      </c>
      <c r="P5" t="s">
        <v>162</v>
      </c>
      <c r="Q5">
        <v>1</v>
      </c>
      <c r="W5">
        <v>0</v>
      </c>
      <c r="X5">
        <v>-2140504649</v>
      </c>
      <c r="Y5">
        <f t="shared" si="0"/>
        <v>23.400000000000002</v>
      </c>
      <c r="AA5">
        <v>0</v>
      </c>
      <c r="AB5">
        <v>0</v>
      </c>
      <c r="AC5">
        <v>0</v>
      </c>
      <c r="AD5">
        <v>14.09</v>
      </c>
      <c r="AE5">
        <v>0</v>
      </c>
      <c r="AF5">
        <v>0</v>
      </c>
      <c r="AG5">
        <v>0</v>
      </c>
      <c r="AH5">
        <v>14.09</v>
      </c>
      <c r="AI5">
        <v>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29.25</v>
      </c>
      <c r="AU5" t="s">
        <v>23</v>
      </c>
      <c r="AV5">
        <v>1</v>
      </c>
      <c r="AW5">
        <v>2</v>
      </c>
      <c r="AX5">
        <v>92874649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ROUND(AT5*Source!I29*AH5*AL5,0)</f>
        <v>412</v>
      </c>
      <c r="CV5">
        <f>ROUND(Y5*Source!I29,7)</f>
        <v>23.4</v>
      </c>
      <c r="CW5">
        <v>0</v>
      </c>
      <c r="CX5">
        <f>ROUND(Y5*Source!I29,7)</f>
        <v>23.4</v>
      </c>
      <c r="CY5">
        <f t="shared" si="1"/>
        <v>14.09</v>
      </c>
      <c r="CZ5">
        <f t="shared" si="2"/>
        <v>14.09</v>
      </c>
      <c r="DA5">
        <f t="shared" si="3"/>
        <v>1</v>
      </c>
      <c r="DB5">
        <f t="shared" si="4"/>
        <v>329.7</v>
      </c>
      <c r="DC5">
        <f t="shared" si="5"/>
        <v>0</v>
      </c>
      <c r="DD5" t="s">
        <v>6</v>
      </c>
      <c r="DE5" t="s">
        <v>6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328</v>
      </c>
      <c r="DJ5">
        <f t="shared" si="10"/>
        <v>328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ROW(Source!A29)</f>
        <v>29</v>
      </c>
      <c r="B6">
        <v>92874514</v>
      </c>
      <c r="C6">
        <v>92874641</v>
      </c>
      <c r="D6">
        <v>49510895</v>
      </c>
      <c r="E6">
        <v>70</v>
      </c>
      <c r="F6">
        <v>1</v>
      </c>
      <c r="G6">
        <v>1</v>
      </c>
      <c r="H6">
        <v>1</v>
      </c>
      <c r="I6" t="s">
        <v>163</v>
      </c>
      <c r="J6" t="s">
        <v>6</v>
      </c>
      <c r="K6" t="s">
        <v>164</v>
      </c>
      <c r="L6">
        <v>1369</v>
      </c>
      <c r="N6">
        <v>1013</v>
      </c>
      <c r="O6" t="s">
        <v>162</v>
      </c>
      <c r="P6" t="s">
        <v>162</v>
      </c>
      <c r="Q6">
        <v>1</v>
      </c>
      <c r="W6">
        <v>0</v>
      </c>
      <c r="X6">
        <v>126826561</v>
      </c>
      <c r="Y6">
        <f t="shared" si="0"/>
        <v>10.4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13</v>
      </c>
      <c r="AU6" t="s">
        <v>23</v>
      </c>
      <c r="AV6">
        <v>1</v>
      </c>
      <c r="AW6">
        <v>2</v>
      </c>
      <c r="AX6">
        <v>92874650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165</v>
      </c>
      <c r="CV6">
        <f>ROUND(Y6*Source!I29,7)</f>
        <v>10.4</v>
      </c>
      <c r="CW6">
        <v>0</v>
      </c>
      <c r="CX6">
        <f>ROUND(Y6*Source!I29,7)</f>
        <v>10.4</v>
      </c>
      <c r="CY6">
        <f t="shared" si="1"/>
        <v>12.69</v>
      </c>
      <c r="CZ6">
        <f t="shared" si="2"/>
        <v>12.69</v>
      </c>
      <c r="DA6">
        <f t="shared" si="3"/>
        <v>1</v>
      </c>
      <c r="DB6">
        <f t="shared" si="4"/>
        <v>131.97999999999999</v>
      </c>
      <c r="DC6">
        <f t="shared" si="5"/>
        <v>0</v>
      </c>
      <c r="DD6" t="s">
        <v>6</v>
      </c>
      <c r="DE6" t="s">
        <v>6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135</v>
      </c>
      <c r="DJ6">
        <f t="shared" si="10"/>
        <v>135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ROW(Source!A29)</f>
        <v>29</v>
      </c>
      <c r="B7">
        <v>92874514</v>
      </c>
      <c r="C7">
        <v>92874641</v>
      </c>
      <c r="D7">
        <v>49510897</v>
      </c>
      <c r="E7">
        <v>70</v>
      </c>
      <c r="F7">
        <v>1</v>
      </c>
      <c r="G7">
        <v>1</v>
      </c>
      <c r="H7">
        <v>1</v>
      </c>
      <c r="I7" t="s">
        <v>169</v>
      </c>
      <c r="J7" t="s">
        <v>6</v>
      </c>
      <c r="K7" t="s">
        <v>170</v>
      </c>
      <c r="L7">
        <v>1369</v>
      </c>
      <c r="N7">
        <v>1013</v>
      </c>
      <c r="O7" t="s">
        <v>162</v>
      </c>
      <c r="P7" t="s">
        <v>162</v>
      </c>
      <c r="Q7">
        <v>1</v>
      </c>
      <c r="W7">
        <v>0</v>
      </c>
      <c r="X7">
        <v>1117864519</v>
      </c>
      <c r="Y7">
        <f t="shared" si="0"/>
        <v>5.2</v>
      </c>
      <c r="AA7">
        <v>0</v>
      </c>
      <c r="AB7">
        <v>0</v>
      </c>
      <c r="AC7">
        <v>0</v>
      </c>
      <c r="AD7">
        <v>16.93</v>
      </c>
      <c r="AE7">
        <v>0</v>
      </c>
      <c r="AF7">
        <v>0</v>
      </c>
      <c r="AG7">
        <v>0</v>
      </c>
      <c r="AH7">
        <v>16.93</v>
      </c>
      <c r="AI7">
        <v>1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6.5</v>
      </c>
      <c r="AU7" t="s">
        <v>23</v>
      </c>
      <c r="AV7">
        <v>1</v>
      </c>
      <c r="AW7">
        <v>2</v>
      </c>
      <c r="AX7">
        <v>92874651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ROUND(AT7*Source!I29*AH7*AL7,0)</f>
        <v>110</v>
      </c>
      <c r="CV7">
        <f>ROUND(Y7*Source!I29,7)</f>
        <v>5.2</v>
      </c>
      <c r="CW7">
        <v>0</v>
      </c>
      <c r="CX7">
        <f>ROUND(Y7*Source!I29,7)</f>
        <v>5.2</v>
      </c>
      <c r="CY7">
        <f t="shared" si="1"/>
        <v>16.93</v>
      </c>
      <c r="CZ7">
        <f t="shared" si="2"/>
        <v>16.93</v>
      </c>
      <c r="DA7">
        <f t="shared" si="3"/>
        <v>1</v>
      </c>
      <c r="DB7">
        <f t="shared" si="4"/>
        <v>88.04</v>
      </c>
      <c r="DC7">
        <f t="shared" si="5"/>
        <v>0</v>
      </c>
      <c r="DD7" t="s">
        <v>6</v>
      </c>
      <c r="DE7" t="s">
        <v>6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88</v>
      </c>
      <c r="DJ7">
        <f t="shared" si="10"/>
        <v>88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121" spans="9:9" x14ac:dyDescent="0.2">
      <c r="I121">
        <v>0</v>
      </c>
    </row>
    <row r="122" spans="9:9" x14ac:dyDescent="0.2">
      <c r="I1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92874639</v>
      </c>
      <c r="C1">
        <v>92874636</v>
      </c>
      <c r="D1">
        <v>48044015</v>
      </c>
      <c r="E1">
        <v>68</v>
      </c>
      <c r="F1">
        <v>1</v>
      </c>
      <c r="G1">
        <v>1</v>
      </c>
      <c r="H1">
        <v>1</v>
      </c>
      <c r="I1" t="s">
        <v>160</v>
      </c>
      <c r="J1" t="s">
        <v>6</v>
      </c>
      <c r="K1" t="s">
        <v>161</v>
      </c>
      <c r="L1">
        <v>1369</v>
      </c>
      <c r="N1">
        <v>1013</v>
      </c>
      <c r="O1" t="s">
        <v>162</v>
      </c>
      <c r="P1" t="s">
        <v>162</v>
      </c>
      <c r="Q1">
        <v>1</v>
      </c>
      <c r="X1">
        <v>0.4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23</v>
      </c>
      <c r="AG1">
        <v>0.32000000000000006</v>
      </c>
      <c r="AH1">
        <v>2</v>
      </c>
      <c r="AI1">
        <v>92874638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92874640</v>
      </c>
      <c r="C2">
        <v>92874636</v>
      </c>
      <c r="D2">
        <v>48044023</v>
      </c>
      <c r="E2">
        <v>68</v>
      </c>
      <c r="F2">
        <v>1</v>
      </c>
      <c r="G2">
        <v>1</v>
      </c>
      <c r="H2">
        <v>1</v>
      </c>
      <c r="I2" t="s">
        <v>163</v>
      </c>
      <c r="J2" t="s">
        <v>6</v>
      </c>
      <c r="K2" t="s">
        <v>164</v>
      </c>
      <c r="L2">
        <v>1369</v>
      </c>
      <c r="N2">
        <v>1013</v>
      </c>
      <c r="O2" t="s">
        <v>162</v>
      </c>
      <c r="P2" t="s">
        <v>162</v>
      </c>
      <c r="Q2">
        <v>1</v>
      </c>
      <c r="X2">
        <v>0.6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23</v>
      </c>
      <c r="AG2">
        <v>0.48</v>
      </c>
      <c r="AH2">
        <v>2</v>
      </c>
      <c r="AI2">
        <v>92874637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92874647</v>
      </c>
      <c r="C3">
        <v>92874641</v>
      </c>
      <c r="D3">
        <v>49510887</v>
      </c>
      <c r="E3">
        <v>70</v>
      </c>
      <c r="F3">
        <v>1</v>
      </c>
      <c r="G3">
        <v>1</v>
      </c>
      <c r="H3">
        <v>1</v>
      </c>
      <c r="I3" t="s">
        <v>160</v>
      </c>
      <c r="J3" t="s">
        <v>6</v>
      </c>
      <c r="K3" t="s">
        <v>161</v>
      </c>
      <c r="L3">
        <v>1369</v>
      </c>
      <c r="N3">
        <v>1013</v>
      </c>
      <c r="O3" t="s">
        <v>162</v>
      </c>
      <c r="P3" t="s">
        <v>162</v>
      </c>
      <c r="Q3">
        <v>1</v>
      </c>
      <c r="X3">
        <v>3.25</v>
      </c>
      <c r="Y3">
        <v>0</v>
      </c>
      <c r="Z3">
        <v>0</v>
      </c>
      <c r="AA3">
        <v>0</v>
      </c>
      <c r="AB3">
        <v>10.210000000000001</v>
      </c>
      <c r="AC3">
        <v>0</v>
      </c>
      <c r="AD3">
        <v>1</v>
      </c>
      <c r="AE3">
        <v>1</v>
      </c>
      <c r="AF3" t="s">
        <v>23</v>
      </c>
      <c r="AG3">
        <v>2.6</v>
      </c>
      <c r="AH3">
        <v>2</v>
      </c>
      <c r="AI3">
        <v>92874642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92874648</v>
      </c>
      <c r="C4">
        <v>92874641</v>
      </c>
      <c r="D4">
        <v>49510891</v>
      </c>
      <c r="E4">
        <v>70</v>
      </c>
      <c r="F4">
        <v>1</v>
      </c>
      <c r="G4">
        <v>1</v>
      </c>
      <c r="H4">
        <v>1</v>
      </c>
      <c r="I4" t="s">
        <v>165</v>
      </c>
      <c r="J4" t="s">
        <v>6</v>
      </c>
      <c r="K4" t="s">
        <v>166</v>
      </c>
      <c r="L4">
        <v>1369</v>
      </c>
      <c r="N4">
        <v>1013</v>
      </c>
      <c r="O4" t="s">
        <v>162</v>
      </c>
      <c r="P4" t="s">
        <v>162</v>
      </c>
      <c r="Q4">
        <v>1</v>
      </c>
      <c r="X4">
        <v>13</v>
      </c>
      <c r="Y4">
        <v>0</v>
      </c>
      <c r="Z4">
        <v>0</v>
      </c>
      <c r="AA4">
        <v>0</v>
      </c>
      <c r="AB4">
        <v>15.49</v>
      </c>
      <c r="AC4">
        <v>0</v>
      </c>
      <c r="AD4">
        <v>1</v>
      </c>
      <c r="AE4">
        <v>1</v>
      </c>
      <c r="AF4" t="s">
        <v>23</v>
      </c>
      <c r="AG4">
        <v>10.4</v>
      </c>
      <c r="AH4">
        <v>2</v>
      </c>
      <c r="AI4">
        <v>92874643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92874649</v>
      </c>
      <c r="C5">
        <v>92874641</v>
      </c>
      <c r="D5">
        <v>49510893</v>
      </c>
      <c r="E5">
        <v>70</v>
      </c>
      <c r="F5">
        <v>1</v>
      </c>
      <c r="G5">
        <v>1</v>
      </c>
      <c r="H5">
        <v>1</v>
      </c>
      <c r="I5" t="s">
        <v>167</v>
      </c>
      <c r="J5" t="s">
        <v>6</v>
      </c>
      <c r="K5" t="s">
        <v>168</v>
      </c>
      <c r="L5">
        <v>1369</v>
      </c>
      <c r="N5">
        <v>1013</v>
      </c>
      <c r="O5" t="s">
        <v>162</v>
      </c>
      <c r="P5" t="s">
        <v>162</v>
      </c>
      <c r="Q5">
        <v>1</v>
      </c>
      <c r="X5">
        <v>29.25</v>
      </c>
      <c r="Y5">
        <v>0</v>
      </c>
      <c r="Z5">
        <v>0</v>
      </c>
      <c r="AA5">
        <v>0</v>
      </c>
      <c r="AB5">
        <v>14.09</v>
      </c>
      <c r="AC5">
        <v>0</v>
      </c>
      <c r="AD5">
        <v>1</v>
      </c>
      <c r="AE5">
        <v>1</v>
      </c>
      <c r="AF5" t="s">
        <v>23</v>
      </c>
      <c r="AG5">
        <v>23.400000000000002</v>
      </c>
      <c r="AH5">
        <v>2</v>
      </c>
      <c r="AI5">
        <v>92874644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92874650</v>
      </c>
      <c r="C6">
        <v>92874641</v>
      </c>
      <c r="D6">
        <v>49510895</v>
      </c>
      <c r="E6">
        <v>70</v>
      </c>
      <c r="F6">
        <v>1</v>
      </c>
      <c r="G6">
        <v>1</v>
      </c>
      <c r="H6">
        <v>1</v>
      </c>
      <c r="I6" t="s">
        <v>163</v>
      </c>
      <c r="J6" t="s">
        <v>6</v>
      </c>
      <c r="K6" t="s">
        <v>164</v>
      </c>
      <c r="L6">
        <v>1369</v>
      </c>
      <c r="N6">
        <v>1013</v>
      </c>
      <c r="O6" t="s">
        <v>162</v>
      </c>
      <c r="P6" t="s">
        <v>162</v>
      </c>
      <c r="Q6">
        <v>1</v>
      </c>
      <c r="X6">
        <v>13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23</v>
      </c>
      <c r="AG6">
        <v>10.4</v>
      </c>
      <c r="AH6">
        <v>2</v>
      </c>
      <c r="AI6">
        <v>92874645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92874651</v>
      </c>
      <c r="C7">
        <v>92874641</v>
      </c>
      <c r="D7">
        <v>49510897</v>
      </c>
      <c r="E7">
        <v>70</v>
      </c>
      <c r="F7">
        <v>1</v>
      </c>
      <c r="G7">
        <v>1</v>
      </c>
      <c r="H7">
        <v>1</v>
      </c>
      <c r="I7" t="s">
        <v>169</v>
      </c>
      <c r="J7" t="s">
        <v>6</v>
      </c>
      <c r="K7" t="s">
        <v>170</v>
      </c>
      <c r="L7">
        <v>1369</v>
      </c>
      <c r="N7">
        <v>1013</v>
      </c>
      <c r="O7" t="s">
        <v>162</v>
      </c>
      <c r="P7" t="s">
        <v>162</v>
      </c>
      <c r="Q7">
        <v>1</v>
      </c>
      <c r="X7">
        <v>6.5</v>
      </c>
      <c r="Y7">
        <v>0</v>
      </c>
      <c r="Z7">
        <v>0</v>
      </c>
      <c r="AA7">
        <v>0</v>
      </c>
      <c r="AB7">
        <v>16.93</v>
      </c>
      <c r="AC7">
        <v>0</v>
      </c>
      <c r="AD7">
        <v>1</v>
      </c>
      <c r="AE7">
        <v>1</v>
      </c>
      <c r="AF7" t="s">
        <v>23</v>
      </c>
      <c r="AG7">
        <v>5.2</v>
      </c>
      <c r="AH7">
        <v>2</v>
      </c>
      <c r="AI7">
        <v>92874646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23</v>
      </c>
      <c r="H1" t="s">
        <v>6</v>
      </c>
      <c r="I1" t="s">
        <v>23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171</v>
      </c>
      <c r="T1" t="s">
        <v>172</v>
      </c>
      <c r="U1" t="s">
        <v>173</v>
      </c>
    </row>
    <row r="2" spans="1:21" x14ac:dyDescent="0.2">
      <c r="A2">
        <v>29</v>
      </c>
      <c r="B2">
        <v>1</v>
      </c>
      <c r="C2" t="s">
        <v>6</v>
      </c>
      <c r="D2" t="s">
        <v>6</v>
      </c>
      <c r="E2" t="s">
        <v>6</v>
      </c>
      <c r="F2" t="s">
        <v>6</v>
      </c>
      <c r="G2" t="s">
        <v>23</v>
      </c>
      <c r="H2" t="s">
        <v>6</v>
      </c>
      <c r="I2" t="s">
        <v>23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171</v>
      </c>
      <c r="T2" t="s">
        <v>172</v>
      </c>
      <c r="U2" t="s">
        <v>173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5.10.6 Пусконаладка диспетчеризации оборудования лифтов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174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2026-05-13T07:48:32Z</dcterms:created>
  <dcterms:modified xsi:type="dcterms:W3CDTF">2026-05-13T07:49:01Z</dcterms:modified>
</cp:coreProperties>
</file>